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1"/>
  </bookViews>
  <sheets>
    <sheet name="Лист1" sheetId="1" r:id="rId1"/>
    <sheet name="ВОР" sheetId="2" r:id="rId2"/>
  </sheets>
  <definedNames>
    <definedName name="_xlnm._FilterDatabase" localSheetId="1" hidden="1">ВОР!$A$8:$S$50</definedName>
    <definedName name="_xlnm.Print_Area" localSheetId="1">ВОР!$A$1:$O$50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7" i="2" l="1"/>
  <c r="L12" i="2" l="1"/>
  <c r="E14" i="2" l="1"/>
  <c r="M14" i="2" s="1"/>
  <c r="E27" i="2" l="1"/>
  <c r="G14" i="1"/>
  <c r="E11" i="2"/>
  <c r="E28" i="2"/>
  <c r="M28" i="2" s="1"/>
  <c r="M27" i="2" l="1"/>
  <c r="G4" i="1"/>
  <c r="E29" i="2" s="1"/>
  <c r="E26" i="2" s="1"/>
  <c r="G15" i="1"/>
  <c r="E13" i="2"/>
  <c r="M13" i="2" s="1"/>
  <c r="B6" i="1" l="1"/>
  <c r="E40" i="2"/>
  <c r="M40" i="2" s="1"/>
  <c r="E49" i="2" l="1"/>
  <c r="B28" i="1"/>
  <c r="E48" i="2"/>
  <c r="M48" i="2" s="1"/>
  <c r="E47" i="2"/>
  <c r="M47" i="2" s="1"/>
  <c r="A26" i="1" l="1"/>
  <c r="A25" i="1"/>
  <c r="A24" i="1"/>
  <c r="M34" i="2" l="1"/>
  <c r="B20" i="1"/>
  <c r="G20" i="1"/>
  <c r="B4" i="1"/>
  <c r="E39" i="2"/>
  <c r="M39" i="2" s="1"/>
  <c r="G6" i="1"/>
  <c r="G9" i="1"/>
  <c r="G2" i="1"/>
  <c r="G17" i="1" l="1"/>
  <c r="G16" i="1"/>
  <c r="B18" i="1"/>
  <c r="B17" i="1"/>
  <c r="A17" i="1"/>
  <c r="A18" i="1" s="1"/>
  <c r="B19" i="1" s="1"/>
  <c r="M19" i="2" s="1"/>
  <c r="E43" i="2"/>
  <c r="E42" i="2" s="1"/>
  <c r="M42" i="2" s="1"/>
  <c r="E37" i="2"/>
  <c r="M37" i="2" s="1"/>
  <c r="E22" i="2"/>
  <c r="M22" i="2" s="1"/>
  <c r="D10" i="1"/>
  <c r="H9" i="1"/>
  <c r="G5" i="1"/>
  <c r="B10" i="1"/>
  <c r="M9" i="1"/>
  <c r="M2" i="1"/>
  <c r="M11" i="2" l="1"/>
  <c r="E12" i="2"/>
  <c r="M12" i="2" s="1"/>
  <c r="E36" i="2"/>
  <c r="M36" i="2" s="1"/>
  <c r="H4" i="1"/>
  <c r="M3" i="1"/>
  <c r="L6" i="1"/>
  <c r="K6" i="1"/>
  <c r="K3" i="1"/>
  <c r="G3" i="1" l="1"/>
  <c r="M30" i="2" l="1"/>
  <c r="E23" i="2"/>
  <c r="M24" i="2" s="1"/>
  <c r="M23" i="2" l="1"/>
  <c r="E33" i="2" l="1"/>
  <c r="E31" i="2"/>
  <c r="M31" i="2" s="1"/>
  <c r="E16" i="2"/>
  <c r="M16" i="2" s="1"/>
  <c r="M29" i="2" l="1"/>
  <c r="M26" i="2"/>
  <c r="M33" i="2"/>
  <c r="M35" i="2"/>
  <c r="M32" i="2"/>
  <c r="M17" i="2"/>
  <c r="C6" i="1"/>
  <c r="E3" i="1" l="1"/>
  <c r="F2" i="1"/>
  <c r="F3" i="1"/>
  <c r="E2" i="1"/>
  <c r="K5" i="1"/>
  <c r="K4" i="1"/>
  <c r="K2" i="1"/>
  <c r="I3" i="1"/>
  <c r="I4" i="1" s="1"/>
  <c r="H5" i="1"/>
  <c r="M5" i="1" l="1"/>
  <c r="M4" i="1"/>
  <c r="L3" i="1"/>
  <c r="L4" i="1" s="1"/>
  <c r="J3" i="1"/>
  <c r="J4" i="1" s="1"/>
  <c r="L5" i="1"/>
  <c r="I5" i="1"/>
  <c r="E5" i="1"/>
  <c r="D4" i="1"/>
  <c r="C5" i="1"/>
  <c r="C3" i="1"/>
  <c r="C4" i="1" s="1"/>
  <c r="B5" i="1"/>
  <c r="E18" i="2" l="1"/>
  <c r="M43" i="2"/>
  <c r="N4" i="1"/>
  <c r="E44" i="2"/>
  <c r="M7" i="1"/>
  <c r="H7" i="1"/>
  <c r="E4" i="1"/>
  <c r="F4" i="1"/>
  <c r="M49" i="2" l="1"/>
  <c r="M50" i="2"/>
  <c r="M45" i="2"/>
  <c r="M44" i="2"/>
  <c r="M18" i="2"/>
  <c r="M20" i="2"/>
  <c r="M15" i="2"/>
</calcChain>
</file>

<file path=xl/comments1.xml><?xml version="1.0" encoding="utf-8"?>
<comments xmlns="http://schemas.openxmlformats.org/spreadsheetml/2006/main">
  <authors>
    <author>Автор</author>
  </authors>
  <commentList>
    <comment ref="B1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с учётом Ж/7-9</t>
        </r>
      </text>
    </comment>
    <comment ref="E1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минус 1 этаж</t>
        </r>
      </text>
    </comment>
    <comment ref="F1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 этаж</t>
        </r>
      </text>
    </comment>
    <comment ref="I1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ниже -2,150</t>
        </r>
      </text>
    </comment>
    <comment ref="J1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выше -2,150
</t>
        </r>
      </text>
    </comment>
    <comment ref="H9" authorId="0" shape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1,5 кэф по фотке
сомнительная позиция</t>
        </r>
      </text>
    </comment>
  </commentList>
</comments>
</file>

<file path=xl/sharedStrings.xml><?xml version="1.0" encoding="utf-8"?>
<sst xmlns="http://schemas.openxmlformats.org/spreadsheetml/2006/main" count="187" uniqueCount="82">
  <si>
    <t>Фасад А-С</t>
  </si>
  <si>
    <t xml:space="preserve">Длина </t>
  </si>
  <si>
    <t>Высота</t>
  </si>
  <si>
    <t>Площадь утепления</t>
  </si>
  <si>
    <t>Фасад 1-7</t>
  </si>
  <si>
    <t>Фасад 9-3.1</t>
  </si>
  <si>
    <t>Отсут</t>
  </si>
  <si>
    <t>Фасад 1.С-2.С</t>
  </si>
  <si>
    <t>Фасад 2.С-9.С</t>
  </si>
  <si>
    <t>50мм</t>
  </si>
  <si>
    <t>80 мм</t>
  </si>
  <si>
    <t>Угол П/2</t>
  </si>
  <si>
    <t>80мм</t>
  </si>
  <si>
    <t>Площадь плантера</t>
  </si>
  <si>
    <t>Видимо отсут</t>
  </si>
  <si>
    <t>№ п/п</t>
  </si>
  <si>
    <t>Ед.изм.</t>
  </si>
  <si>
    <t>Площадь</t>
  </si>
  <si>
    <t>По DWG</t>
  </si>
  <si>
    <t>Ед. расценка</t>
  </si>
  <si>
    <t>Итого стоимость работ</t>
  </si>
  <si>
    <t xml:space="preserve">Наименование материалов </t>
  </si>
  <si>
    <t xml:space="preserve">Ед.изм </t>
  </si>
  <si>
    <t xml:space="preserve">Расход </t>
  </si>
  <si>
    <t xml:space="preserve">Итого </t>
  </si>
  <si>
    <t>Стоимость материалов за ед.</t>
  </si>
  <si>
    <t>Итого стоимость материалов</t>
  </si>
  <si>
    <t>Стены А-Ж/7, Ж-С/9, Ж/7-9</t>
  </si>
  <si>
    <t>Утеплитель</t>
  </si>
  <si>
    <t>Профилированная мембрана</t>
  </si>
  <si>
    <t>м2</t>
  </si>
  <si>
    <t>Фасад П-А</t>
  </si>
  <si>
    <t>Стена П-А</t>
  </si>
  <si>
    <t>Фасад 9-2</t>
  </si>
  <si>
    <t>Стена 9-2</t>
  </si>
  <si>
    <t>Угол П-С/2, П/1-2</t>
  </si>
  <si>
    <t>Стена Е.С-А</t>
  </si>
  <si>
    <t>Наплавляемая гидроизоляционная мембрана Техноэласт Фундамент (или аналог)</t>
  </si>
  <si>
    <t>Профилированная мембрана («PLANTER Geo» или аналог) - 8 мм</t>
  </si>
  <si>
    <t>м3</t>
  </si>
  <si>
    <t>м</t>
  </si>
  <si>
    <t>Газ - Пропан</t>
  </si>
  <si>
    <t>л</t>
  </si>
  <si>
    <t>расчёт</t>
  </si>
  <si>
    <t>шт</t>
  </si>
  <si>
    <r>
      <t xml:space="preserve">Фасад </t>
    </r>
    <r>
      <rPr>
        <sz val="11"/>
        <color rgb="FFFF0000"/>
        <rFont val="Calibri"/>
        <family val="2"/>
        <charset val="204"/>
        <scheme val="minor"/>
      </rPr>
      <t>Е</t>
    </r>
    <r>
      <rPr>
        <sz val="11"/>
        <color theme="1"/>
        <rFont val="Calibri"/>
        <family val="2"/>
        <scheme val="minor"/>
      </rPr>
      <t>.С-А</t>
    </r>
  </si>
  <si>
    <t>Провериить</t>
  </si>
  <si>
    <t>выполнена</t>
  </si>
  <si>
    <t>обмазка</t>
  </si>
  <si>
    <t>праймер</t>
  </si>
  <si>
    <t>наплавляйка</t>
  </si>
  <si>
    <t>Праймер</t>
  </si>
  <si>
    <t>Обмазочная гидроизоляция 2 слоя</t>
  </si>
  <si>
    <t>Битумно-полимерная мастика</t>
  </si>
  <si>
    <t>кг</t>
  </si>
  <si>
    <t>Праймер битумный</t>
  </si>
  <si>
    <t>Клей-пена PENOPLEX FASTFIX PRO</t>
  </si>
  <si>
    <t>Лента самоклеящаяся PLANTERBAND</t>
  </si>
  <si>
    <t>Экструзионный пенополистирол (σсж (при 10% линейной деформации) = не менее 0,25 мПа, λ≤0,032 Вт/м0С
("ПЕНОПЛЭКС ГЕО" или аналог) - 50 мм (утепление на глубину 2,0 м)</t>
  </si>
  <si>
    <t>Экструзионный пенополистирол (σсж (при 10% линейной деформации) = не менее 0,25 мПа, λ≤0,032 Вт/м0С
("ПЕНОПЛЭКС ГЕО" или аналог) - 80 мм (утепление на глубину 2,0 м)</t>
  </si>
  <si>
    <t>Крепёж PLANTER Krep</t>
  </si>
  <si>
    <t>лента</t>
  </si>
  <si>
    <t>Вид работ</t>
  </si>
  <si>
    <t>Фундаментная плита и ростверки</t>
  </si>
  <si>
    <t>Гидроизоляция наплавляемая 2 слоя</t>
  </si>
  <si>
    <t>Приложение №1</t>
  </si>
  <si>
    <t>К Техническому заданию</t>
  </si>
  <si>
    <t>Ведомость объёмов работ</t>
  </si>
  <si>
    <t>Объект: "Многоквартирный многоэтажный дом с помещениями обслуживания жилой застройки, подземная автостоянка", расположенного по адресу ул.Есенина, Дзержинского района г. Новосибирск" (МКД №3). Кадастровый номер земельного участка 54:35:014205:39."</t>
  </si>
  <si>
    <t>подпорная стенка минус 2 этаж</t>
  </si>
  <si>
    <t>Подпорная стенка в осях 7.С-9.С/П.-Р.1</t>
  </si>
  <si>
    <t>утепл</t>
  </si>
  <si>
    <t>Расположение конструкции</t>
  </si>
  <si>
    <t>на комплекс работ по устройству гидроизоляции вертикальных конструкций ниже уровня планировки</t>
  </si>
  <si>
    <t>Штукатурка</t>
  </si>
  <si>
    <t>Цементно-песчаный раствор М100</t>
  </si>
  <si>
    <t>Минус 1-ый и 1-ый этажи</t>
  </si>
  <si>
    <t>Пенопластовые вкладыши</t>
  </si>
  <si>
    <t>Пенопласт 50мм полосы шириной 300мм</t>
  </si>
  <si>
    <t>АР6, Узел 18.2</t>
  </si>
  <si>
    <t>АР6, Узел В</t>
  </si>
  <si>
    <t>АР1, узлы А, 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</si>
</sst>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\.##0.000_-;\-* #\.##0.000_-;_-* &quot;-&quot;??.0_-;_-@_-"/>
  </numFmts>
  <fonts count="15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11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right"/>
    </xf>
    <xf numFmtId="2" fontId="0" fillId="0" borderId="1" xfId="0" applyNumberFormat="1" applyBorder="1"/>
    <xf numFmtId="2" fontId="0" fillId="0" borderId="3" xfId="0" applyNumberFormat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2" xfId="0" applyBorder="1"/>
    <xf numFmtId="0" fontId="0" fillId="0" borderId="9" xfId="0" applyBorder="1"/>
    <xf numFmtId="0" fontId="0" fillId="0" borderId="10" xfId="0" applyBorder="1"/>
    <xf numFmtId="0" fontId="0" fillId="0" borderId="10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0" xfId="0" applyAlignment="1">
      <alignment wrapText="1"/>
    </xf>
    <xf numFmtId="0" fontId="4" fillId="3" borderId="1" xfId="0" applyFont="1" applyFill="1" applyBorder="1" applyAlignment="1">
      <alignment horizontal="center" vertical="center" wrapText="1"/>
    </xf>
    <xf numFmtId="43" fontId="4" fillId="3" borderId="1" xfId="1" applyFont="1" applyFill="1" applyBorder="1" applyAlignment="1">
      <alignment horizontal="center" vertical="center" wrapText="1"/>
    </xf>
    <xf numFmtId="164" fontId="4" fillId="3" borderId="1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2" fontId="0" fillId="5" borderId="7" xfId="0" applyNumberFormat="1" applyFill="1" applyBorder="1"/>
    <xf numFmtId="2" fontId="0" fillId="5" borderId="3" xfId="0" applyNumberFormat="1" applyFill="1" applyBorder="1"/>
    <xf numFmtId="2" fontId="0" fillId="5" borderId="8" xfId="0" applyNumberFormat="1" applyFill="1" applyBorder="1"/>
    <xf numFmtId="2" fontId="0" fillId="5" borderId="1" xfId="0" applyNumberFormat="1" applyFill="1" applyBorder="1"/>
    <xf numFmtId="2" fontId="0" fillId="0" borderId="1" xfId="0" applyNumberFormat="1" applyBorder="1" applyAlignment="1">
      <alignment horizontal="right"/>
    </xf>
    <xf numFmtId="0" fontId="0" fillId="0" borderId="1" xfId="0" applyFill="1" applyBorder="1" applyAlignment="1">
      <alignment wrapText="1"/>
    </xf>
    <xf numFmtId="0" fontId="0" fillId="0" borderId="1" xfId="0" applyBorder="1" applyAlignment="1">
      <alignment wrapText="1"/>
    </xf>
    <xf numFmtId="0" fontId="7" fillId="0" borderId="0" xfId="0" applyFont="1" applyFill="1" applyBorder="1"/>
    <xf numFmtId="2" fontId="0" fillId="6" borderId="3" xfId="0" applyNumberFormat="1" applyFill="1" applyBorder="1"/>
    <xf numFmtId="2" fontId="0" fillId="6" borderId="1" xfId="0" applyNumberFormat="1" applyFill="1" applyBorder="1"/>
    <xf numFmtId="2" fontId="0" fillId="0" borderId="1" xfId="0" applyNumberFormat="1" applyFill="1" applyBorder="1"/>
    <xf numFmtId="0" fontId="0" fillId="6" borderId="1" xfId="0" applyNumberFormat="1" applyFill="1" applyBorder="1"/>
    <xf numFmtId="2" fontId="0" fillId="6" borderId="1" xfId="0" applyNumberFormat="1" applyFill="1" applyBorder="1" applyAlignment="1">
      <alignment wrapText="1"/>
    </xf>
    <xf numFmtId="2" fontId="0" fillId="7" borderId="1" xfId="0" applyNumberFormat="1" applyFill="1" applyBorder="1"/>
    <xf numFmtId="0" fontId="0" fillId="0" borderId="0" xfId="0" applyFill="1" applyBorder="1" applyAlignment="1">
      <alignment wrapText="1"/>
    </xf>
    <xf numFmtId="0" fontId="0" fillId="6" borderId="1" xfId="0" applyFill="1" applyBorder="1"/>
    <xf numFmtId="2" fontId="0" fillId="7" borderId="8" xfId="0" applyNumberFormat="1" applyFill="1" applyBorder="1"/>
    <xf numFmtId="0" fontId="0" fillId="2" borderId="0" xfId="0" applyFill="1"/>
    <xf numFmtId="0" fontId="0" fillId="7" borderId="0" xfId="0" applyFill="1"/>
    <xf numFmtId="2" fontId="0" fillId="7" borderId="0" xfId="0" applyNumberFormat="1" applyFill="1"/>
    <xf numFmtId="2" fontId="0" fillId="7" borderId="1" xfId="0" applyNumberFormat="1" applyFill="1" applyBorder="1" applyAlignment="1">
      <alignment wrapText="1"/>
    </xf>
    <xf numFmtId="0" fontId="5" fillId="4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5" fillId="0" borderId="1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2" fontId="5" fillId="0" borderId="1" xfId="0" applyNumberFormat="1" applyFont="1" applyBorder="1" applyAlignment="1">
      <alignment vertical="center"/>
    </xf>
    <xf numFmtId="2" fontId="5" fillId="4" borderId="1" xfId="0" applyNumberFormat="1" applyFont="1" applyFill="1" applyBorder="1" applyAlignment="1">
      <alignment vertical="center"/>
    </xf>
    <xf numFmtId="2" fontId="5" fillId="0" borderId="1" xfId="0" applyNumberFormat="1" applyFont="1" applyFill="1" applyBorder="1" applyAlignment="1">
      <alignment vertical="center"/>
    </xf>
    <xf numFmtId="0" fontId="10" fillId="3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0" fontId="10" fillId="0" borderId="0" xfId="0" applyFont="1" applyAlignment="1">
      <alignment vertical="center"/>
    </xf>
    <xf numFmtId="0" fontId="11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5" fillId="4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horizontal="right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vertical="center"/>
    </xf>
    <xf numFmtId="2" fontId="5" fillId="0" borderId="13" xfId="0" applyNumberFormat="1" applyFont="1" applyFill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2" fontId="4" fillId="3" borderId="1" xfId="1" applyNumberFormat="1" applyFont="1" applyFill="1" applyBorder="1" applyAlignment="1">
      <alignment horizontal="center" vertical="center" wrapText="1"/>
    </xf>
    <xf numFmtId="2" fontId="5" fillId="0" borderId="0" xfId="0" applyNumberFormat="1" applyFont="1" applyFill="1" applyBorder="1" applyAlignment="1">
      <alignment vertical="center"/>
    </xf>
    <xf numFmtId="2" fontId="0" fillId="0" borderId="0" xfId="0" applyNumberFormat="1" applyFill="1" applyBorder="1" applyAlignment="1">
      <alignment vertical="center"/>
    </xf>
    <xf numFmtId="2" fontId="0" fillId="0" borderId="0" xfId="0" applyNumberFormat="1" applyBorder="1" applyAlignment="1">
      <alignment vertical="center"/>
    </xf>
    <xf numFmtId="2" fontId="0" fillId="0" borderId="0" xfId="0" applyNumberFormat="1" applyAlignment="1">
      <alignment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0" fontId="5" fillId="0" borderId="1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2" fontId="5" fillId="0" borderId="13" xfId="0" applyNumberFormat="1" applyFont="1" applyBorder="1" applyAlignment="1">
      <alignment horizontal="right" vertical="center"/>
    </xf>
    <xf numFmtId="2" fontId="5" fillId="0" borderId="3" xfId="0" applyNumberFormat="1" applyFont="1" applyBorder="1" applyAlignment="1">
      <alignment horizontal="right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13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4" xfId="0" applyFont="1" applyBorder="1" applyAlignment="1">
      <alignment horizontal="center" vertical="center"/>
    </xf>
    <xf numFmtId="2" fontId="5" fillId="0" borderId="13" xfId="0" applyNumberFormat="1" applyFont="1" applyFill="1" applyBorder="1" applyAlignment="1">
      <alignment horizontal="right" vertical="center"/>
    </xf>
    <xf numFmtId="2" fontId="5" fillId="0" borderId="14" xfId="0" applyNumberFormat="1" applyFont="1" applyFill="1" applyBorder="1" applyAlignment="1">
      <alignment horizontal="right" vertical="center"/>
    </xf>
    <xf numFmtId="2" fontId="5" fillId="0" borderId="3" xfId="0" applyNumberFormat="1" applyFont="1" applyFill="1" applyBorder="1" applyAlignment="1">
      <alignment horizontal="right" vertical="center"/>
    </xf>
    <xf numFmtId="0" fontId="5" fillId="0" borderId="13" xfId="0" applyFont="1" applyFill="1" applyBorder="1" applyAlignment="1">
      <alignment horizontal="left" vertical="center"/>
    </xf>
    <xf numFmtId="0" fontId="5" fillId="0" borderId="14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5" fillId="0" borderId="1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2" fontId="5" fillId="0" borderId="14" xfId="0" applyNumberFormat="1" applyFont="1" applyBorder="1" applyAlignment="1">
      <alignment horizontal="right" vertical="center"/>
    </xf>
    <xf numFmtId="0" fontId="5" fillId="0" borderId="14" xfId="0" applyFont="1" applyBorder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1"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20712</xdr:colOff>
      <xdr:row>11</xdr:row>
      <xdr:rowOff>97866</xdr:rowOff>
    </xdr:from>
    <xdr:to>
      <xdr:col>3</xdr:col>
      <xdr:colOff>733425</xdr:colOff>
      <xdr:row>16</xdr:row>
      <xdr:rowOff>104776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4837" y="2783916"/>
          <a:ext cx="712713" cy="959410"/>
        </a:xfrm>
        <a:prstGeom prst="rect">
          <a:avLst/>
        </a:prstGeom>
      </xdr:spPr>
    </xdr:pic>
    <xdr:clientData/>
  </xdr:twoCellAnchor>
  <xdr:twoCellAnchor>
    <xdr:from>
      <xdr:col>13</xdr:col>
      <xdr:colOff>28574</xdr:colOff>
      <xdr:row>3</xdr:row>
      <xdr:rowOff>123825</xdr:rowOff>
    </xdr:from>
    <xdr:to>
      <xdr:col>13</xdr:col>
      <xdr:colOff>228599</xdr:colOff>
      <xdr:row>4</xdr:row>
      <xdr:rowOff>257175</xdr:rowOff>
    </xdr:to>
    <xdr:sp macro="" textlink="">
      <xdr:nvSpPr>
        <xdr:cNvPr id="4" name="Выгнутая влево стрелка 3"/>
        <xdr:cNvSpPr/>
      </xdr:nvSpPr>
      <xdr:spPr>
        <a:xfrm rot="10800000">
          <a:off x="7315199" y="704850"/>
          <a:ext cx="200025" cy="514350"/>
        </a:xfrm>
        <a:prstGeom prst="curvedRight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>
            <a:solidFill>
              <a:schemeClr val="tx1"/>
            </a:solidFill>
          </a:endParaRPr>
        </a:p>
      </xdr:txBody>
    </xdr:sp>
    <xdr:clientData/>
  </xdr:twoCellAnchor>
  <xdr:twoCellAnchor>
    <xdr:from>
      <xdr:col>13</xdr:col>
      <xdr:colOff>38100</xdr:colOff>
      <xdr:row>0</xdr:row>
      <xdr:rowOff>95250</xdr:rowOff>
    </xdr:from>
    <xdr:to>
      <xdr:col>13</xdr:col>
      <xdr:colOff>685800</xdr:colOff>
      <xdr:row>0</xdr:row>
      <xdr:rowOff>104775</xdr:rowOff>
    </xdr:to>
    <xdr:cxnSp macro="">
      <xdr:nvCxnSpPr>
        <xdr:cNvPr id="5" name="Прямая со стрелкой 4"/>
        <xdr:cNvCxnSpPr/>
      </xdr:nvCxnSpPr>
      <xdr:spPr>
        <a:xfrm flipH="1" flipV="1">
          <a:off x="8848725" y="95250"/>
          <a:ext cx="647700" cy="9525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28"/>
  <sheetViews>
    <sheetView zoomScaleNormal="100" workbookViewId="0">
      <selection activeCell="B4" sqref="B4"/>
    </sheetView>
  </sheetViews>
  <sheetFormatPr defaultRowHeight="15" x14ac:dyDescent="0.25"/>
  <cols>
    <col min="1" max="1" width="15" customWidth="1"/>
    <col min="2" max="4" width="11.42578125" customWidth="1"/>
    <col min="5" max="6" width="11.42578125" hidden="1" customWidth="1"/>
    <col min="7" max="8" width="11.42578125" customWidth="1"/>
    <col min="9" max="10" width="11.42578125" hidden="1" customWidth="1"/>
    <col min="11" max="11" width="11.42578125" customWidth="1"/>
    <col min="12" max="12" width="14.28515625" customWidth="1"/>
    <col min="13" max="15" width="11.42578125" customWidth="1"/>
  </cols>
  <sheetData>
    <row r="1" spans="1:15" ht="15.75" thickBot="1" x14ac:dyDescent="0.3">
      <c r="A1" s="8"/>
      <c r="B1" s="7" t="s">
        <v>0</v>
      </c>
      <c r="C1" s="5" t="s">
        <v>4</v>
      </c>
      <c r="D1" s="5" t="s">
        <v>31</v>
      </c>
      <c r="E1" s="5" t="s">
        <v>5</v>
      </c>
      <c r="F1" s="5" t="s">
        <v>5</v>
      </c>
      <c r="G1" s="5" t="s">
        <v>33</v>
      </c>
      <c r="H1" s="5" t="s">
        <v>11</v>
      </c>
      <c r="I1" s="5" t="s">
        <v>8</v>
      </c>
      <c r="J1" s="5" t="s">
        <v>8</v>
      </c>
      <c r="K1" s="5" t="s">
        <v>8</v>
      </c>
      <c r="L1" s="5" t="s">
        <v>7</v>
      </c>
      <c r="M1" s="6" t="s">
        <v>45</v>
      </c>
      <c r="O1" s="25" t="s">
        <v>46</v>
      </c>
    </row>
    <row r="2" spans="1:15" x14ac:dyDescent="0.25">
      <c r="A2" s="9" t="s">
        <v>1</v>
      </c>
      <c r="B2" s="18">
        <v>54.46</v>
      </c>
      <c r="C2" s="26">
        <v>17.899999999999999</v>
      </c>
      <c r="D2" s="19">
        <v>40.81</v>
      </c>
      <c r="E2" s="4">
        <f>(0.425+3.625+3.12+3.475+4.39+0.18+0.12)</f>
        <v>15.334999999999999</v>
      </c>
      <c r="F2" s="4">
        <f>3.475+4.39-0.875+0.18+0.12</f>
        <v>7.29</v>
      </c>
      <c r="G2" s="19">
        <f>15.5+3.2</f>
        <v>18.7</v>
      </c>
      <c r="H2" s="4">
        <v>16.25</v>
      </c>
      <c r="I2" s="4">
        <v>48.3</v>
      </c>
      <c r="J2" s="4">
        <v>48.3</v>
      </c>
      <c r="K2" s="26">
        <f>J2</f>
        <v>48.3</v>
      </c>
      <c r="L2" s="26">
        <v>6.45</v>
      </c>
      <c r="M2" s="19">
        <f>34.245-9.495</f>
        <v>24.75</v>
      </c>
      <c r="N2" s="1"/>
    </row>
    <row r="3" spans="1:15" x14ac:dyDescent="0.25">
      <c r="A3" s="10" t="s">
        <v>2</v>
      </c>
      <c r="B3" s="20">
        <v>7.4</v>
      </c>
      <c r="C3" s="27">
        <f>5.8-0.3</f>
        <v>5.5</v>
      </c>
      <c r="D3" s="21">
        <v>0.35</v>
      </c>
      <c r="E3" s="3">
        <f>4.3+0.2</f>
        <v>4.5</v>
      </c>
      <c r="F3" s="3">
        <f>3.1+0.2</f>
        <v>3.3000000000000003</v>
      </c>
      <c r="G3" s="21">
        <f>(E3+F3)/2</f>
        <v>3.9000000000000004</v>
      </c>
      <c r="H3" s="3"/>
      <c r="I3" s="3">
        <f>4.6+0.2-2.15</f>
        <v>2.65</v>
      </c>
      <c r="J3" s="3">
        <f>2.15-0.725</f>
        <v>1.4249999999999998</v>
      </c>
      <c r="K3" s="29">
        <f>(I3+J3)/2</f>
        <v>2.0374999999999996</v>
      </c>
      <c r="L3" s="27">
        <f>2.15+0.2</f>
        <v>2.35</v>
      </c>
      <c r="M3" s="21">
        <f>4.85-2.15</f>
        <v>2.6999999999999997</v>
      </c>
      <c r="N3" s="1"/>
    </row>
    <row r="4" spans="1:15" ht="30" customHeight="1" x14ac:dyDescent="0.25">
      <c r="A4" s="11" t="s">
        <v>50</v>
      </c>
      <c r="B4" s="34">
        <f>22.5*3.2</f>
        <v>72</v>
      </c>
      <c r="C4" s="27">
        <f>C2*C3</f>
        <v>98.449999999999989</v>
      </c>
      <c r="D4" s="31">
        <f>D2*D3</f>
        <v>14.2835</v>
      </c>
      <c r="E4" s="3">
        <f>E2*E3</f>
        <v>69.007499999999993</v>
      </c>
      <c r="F4" s="3">
        <f>F2*F3</f>
        <v>24.057000000000002</v>
      </c>
      <c r="G4" s="31">
        <f>G14-G15</f>
        <v>36.6355</v>
      </c>
      <c r="H4" s="28">
        <f>H5</f>
        <v>32.5</v>
      </c>
      <c r="I4" s="3">
        <f>I2*I3</f>
        <v>127.99499999999999</v>
      </c>
      <c r="J4" s="3">
        <f>(J2*J3/2)</f>
        <v>34.413749999999993</v>
      </c>
      <c r="K4" s="27">
        <f>I4+J4</f>
        <v>162.40875</v>
      </c>
      <c r="L4" s="27">
        <f>L2*L3</f>
        <v>15.157500000000001</v>
      </c>
      <c r="M4" s="27">
        <f>M2*M3/2</f>
        <v>33.412499999999994</v>
      </c>
      <c r="N4" s="1">
        <f>M4+L4+K4+G4+D4+C4+B4+H4</f>
        <v>464.84774999999996</v>
      </c>
    </row>
    <row r="5" spans="1:15" ht="30.75" thickBot="1" x14ac:dyDescent="0.3">
      <c r="A5" s="12" t="s">
        <v>3</v>
      </c>
      <c r="B5" s="34">
        <f>(B2-3.025-4.575)*2</f>
        <v>93.72</v>
      </c>
      <c r="C5" s="27">
        <f>C2*2</f>
        <v>35.799999999999997</v>
      </c>
      <c r="D5" s="27" t="s">
        <v>6</v>
      </c>
      <c r="E5" s="85">
        <f>15.46*2</f>
        <v>30.92</v>
      </c>
      <c r="F5" s="85"/>
      <c r="G5" s="31">
        <f>G2*2</f>
        <v>37.4</v>
      </c>
      <c r="H5" s="3">
        <f>H2*2</f>
        <v>32.5</v>
      </c>
      <c r="I5" s="86">
        <f>J2*2</f>
        <v>96.6</v>
      </c>
      <c r="J5" s="87"/>
      <c r="K5" s="27">
        <f>I5+J5</f>
        <v>96.6</v>
      </c>
      <c r="L5" s="27">
        <f>L2*2</f>
        <v>12.9</v>
      </c>
      <c r="M5" s="31">
        <f>M2*2</f>
        <v>49.5</v>
      </c>
      <c r="N5" s="1"/>
    </row>
    <row r="6" spans="1:15" ht="30" x14ac:dyDescent="0.25">
      <c r="A6" s="13" t="s">
        <v>13</v>
      </c>
      <c r="B6" s="31">
        <f>15*(4-2)+22.5*(B3-2)</f>
        <v>151.5</v>
      </c>
      <c r="C6" s="27">
        <f>C4-C5</f>
        <v>62.649999999999991</v>
      </c>
      <c r="D6" s="33" t="s">
        <v>6</v>
      </c>
      <c r="E6" s="22" t="s">
        <v>10</v>
      </c>
      <c r="F6" s="3"/>
      <c r="G6" s="38">
        <f>(4.39+0.895)*(4.3-2)+0.5*(15.5+3.2-(4.39+0.895))*(4.3-2)</f>
        <v>27.582749999999997</v>
      </c>
      <c r="H6" s="23" t="s">
        <v>14</v>
      </c>
      <c r="I6" s="24" t="s">
        <v>14</v>
      </c>
      <c r="J6" s="24" t="s">
        <v>14</v>
      </c>
      <c r="K6" s="30">
        <f>K4-K5</f>
        <v>65.808750000000003</v>
      </c>
      <c r="L6" s="30">
        <f>L4-L5</f>
        <v>2.2575000000000003</v>
      </c>
      <c r="M6" s="23" t="s">
        <v>14</v>
      </c>
      <c r="N6" s="1"/>
    </row>
    <row r="7" spans="1:15" x14ac:dyDescent="0.25">
      <c r="G7" s="2" t="s">
        <v>12</v>
      </c>
      <c r="H7" s="1">
        <f>B5+C5+G5+H5</f>
        <v>199.42</v>
      </c>
      <c r="I7" s="1"/>
      <c r="J7" s="1"/>
      <c r="K7" s="1"/>
      <c r="L7" s="2" t="s">
        <v>9</v>
      </c>
      <c r="M7" s="1">
        <f>K5+L5+M5</f>
        <v>159</v>
      </c>
    </row>
    <row r="8" spans="1:15" x14ac:dyDescent="0.25">
      <c r="C8" t="s">
        <v>47</v>
      </c>
      <c r="K8" t="s">
        <v>47</v>
      </c>
      <c r="L8" t="s">
        <v>47</v>
      </c>
    </row>
    <row r="9" spans="1:15" x14ac:dyDescent="0.25">
      <c r="A9" s="32" t="s">
        <v>48</v>
      </c>
      <c r="G9" s="36">
        <f>(15.5+3.2-4.39-0.895)*1.2+(15.5+3.2-4.39-0.895)*1.2*1.5</f>
        <v>40.244999999999997</v>
      </c>
      <c r="H9" s="35">
        <f>1.2*H2+1.5*1.2*H2</f>
        <v>48.75</v>
      </c>
      <c r="M9" s="36">
        <f>0.8*5.49+0.8*(0.79+7.12)+0.8*(0.61+5.34)</f>
        <v>15.48</v>
      </c>
    </row>
    <row r="10" spans="1:15" x14ac:dyDescent="0.25">
      <c r="A10" s="32" t="s">
        <v>49</v>
      </c>
      <c r="B10" s="36">
        <f>8.5*3.2</f>
        <v>27.200000000000003</v>
      </c>
      <c r="D10" s="37">
        <f>D4</f>
        <v>14.2835</v>
      </c>
    </row>
    <row r="14" spans="1:15" x14ac:dyDescent="0.25">
      <c r="G14">
        <f>0.5*7.7*18.3</f>
        <v>70.454999999999998</v>
      </c>
    </row>
    <row r="15" spans="1:15" x14ac:dyDescent="0.25">
      <c r="A15" t="s">
        <v>61</v>
      </c>
      <c r="G15">
        <f>4.3*(3.475+4.39)</f>
        <v>33.819499999999998</v>
      </c>
    </row>
    <row r="16" spans="1:15" x14ac:dyDescent="0.25">
      <c r="A16">
        <v>15</v>
      </c>
      <c r="B16">
        <v>22.5</v>
      </c>
      <c r="G16">
        <f>15.5/2</f>
        <v>7.75</v>
      </c>
    </row>
    <row r="17" spans="1:7" x14ac:dyDescent="0.25">
      <c r="A17">
        <f>A16/2</f>
        <v>7.5</v>
      </c>
      <c r="B17">
        <f>B16/2</f>
        <v>11.25</v>
      </c>
      <c r="G17">
        <f>G16*2.3</f>
        <v>17.824999999999999</v>
      </c>
    </row>
    <row r="18" spans="1:7" x14ac:dyDescent="0.25">
      <c r="A18">
        <f>A17*2</f>
        <v>15</v>
      </c>
      <c r="B18">
        <f>5.7*B17</f>
        <v>64.125</v>
      </c>
    </row>
    <row r="19" spans="1:7" x14ac:dyDescent="0.25">
      <c r="B19">
        <f>B18+A18</f>
        <v>79.125</v>
      </c>
    </row>
    <row r="20" spans="1:7" x14ac:dyDescent="0.25">
      <c r="B20">
        <f>A16+B16</f>
        <v>37.5</v>
      </c>
      <c r="G20" s="1">
        <f>G2</f>
        <v>18.7</v>
      </c>
    </row>
    <row r="23" spans="1:7" x14ac:dyDescent="0.25">
      <c r="A23" t="s">
        <v>69</v>
      </c>
    </row>
    <row r="24" spans="1:7" x14ac:dyDescent="0.25">
      <c r="A24">
        <f>12.82+1.585</f>
        <v>14.405000000000001</v>
      </c>
    </row>
    <row r="25" spans="1:7" x14ac:dyDescent="0.25">
      <c r="A25">
        <f>(8.6-7.2)+0.8+0.4+0.4+0.15+(8.6-8.15)</f>
        <v>3.5999999999999983</v>
      </c>
    </row>
    <row r="26" spans="1:7" x14ac:dyDescent="0.25">
      <c r="A26">
        <f>A25*A24</f>
        <v>51.857999999999983</v>
      </c>
    </row>
    <row r="28" spans="1:7" x14ac:dyDescent="0.25">
      <c r="A28" t="s">
        <v>71</v>
      </c>
      <c r="B28">
        <f>0.45+1.4</f>
        <v>1.8499999999999999</v>
      </c>
    </row>
  </sheetData>
  <mergeCells count="2">
    <mergeCell ref="E5:F5"/>
    <mergeCell ref="I5:J5"/>
  </mergeCells>
  <conditionalFormatting sqref="A1:XFD1">
    <cfRule type="containsText" dxfId="0" priority="1" operator="containsText" text=".С">
      <formula>NOT(ISERROR(SEARCH(".С",A1)))</formula>
    </cfRule>
  </conditionalFormatting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59"/>
  <sheetViews>
    <sheetView tabSelected="1" zoomScale="85" zoomScaleNormal="85" workbookViewId="0">
      <selection activeCell="A48" sqref="A1:O48"/>
    </sheetView>
  </sheetViews>
  <sheetFormatPr defaultColWidth="9.140625" defaultRowHeight="15" x14ac:dyDescent="0.25"/>
  <cols>
    <col min="1" max="1" width="5" style="61" customWidth="1"/>
    <col min="2" max="2" width="28.7109375" style="43" customWidth="1"/>
    <col min="3" max="3" width="41.28515625" style="43" customWidth="1"/>
    <col min="4" max="4" width="9.140625" style="43"/>
    <col min="5" max="5" width="14.85546875" style="83" customWidth="1"/>
    <col min="6" max="6" width="0" style="43" hidden="1" customWidth="1"/>
    <col min="7" max="7" width="11.5703125" style="43" customWidth="1"/>
    <col min="8" max="8" width="12.85546875" style="43" customWidth="1"/>
    <col min="9" max="9" width="5" style="61" customWidth="1"/>
    <col min="10" max="10" width="50" style="56" customWidth="1"/>
    <col min="11" max="12" width="9.140625" style="43"/>
    <col min="13" max="13" width="9.140625" style="83"/>
    <col min="14" max="14" width="12" style="43" customWidth="1"/>
    <col min="15" max="15" width="16.28515625" style="43" customWidth="1"/>
    <col min="16" max="16" width="9.140625" style="43"/>
    <col min="17" max="17" width="14.28515625" style="43" customWidth="1"/>
    <col min="18" max="18" width="9.140625" style="43"/>
    <col min="19" max="19" width="14.28515625" style="43" customWidth="1"/>
    <col min="20" max="16384" width="9.140625" style="43"/>
  </cols>
  <sheetData>
    <row r="1" spans="1:19" s="17" customFormat="1" x14ac:dyDescent="0.25">
      <c r="A1" s="63"/>
      <c r="E1" s="64"/>
      <c r="I1" s="63"/>
      <c r="J1" s="52"/>
      <c r="M1" s="64"/>
      <c r="O1" s="65" t="s">
        <v>65</v>
      </c>
    </row>
    <row r="2" spans="1:19" s="17" customFormat="1" x14ac:dyDescent="0.25">
      <c r="A2" s="63"/>
      <c r="E2" s="64"/>
      <c r="I2" s="63"/>
      <c r="J2" s="52"/>
      <c r="M2" s="64"/>
      <c r="O2" s="65" t="s">
        <v>66</v>
      </c>
    </row>
    <row r="3" spans="1:19" s="17" customFormat="1" ht="18.75" x14ac:dyDescent="0.25">
      <c r="A3" s="107" t="s">
        <v>67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</row>
    <row r="4" spans="1:19" s="17" customFormat="1" ht="18.75" x14ac:dyDescent="0.25">
      <c r="A4" s="108" t="s">
        <v>73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</row>
    <row r="5" spans="1:19" s="17" customFormat="1" x14ac:dyDescent="0.25">
      <c r="A5" s="63"/>
      <c r="E5" s="64"/>
      <c r="I5" s="63"/>
      <c r="J5" s="52"/>
      <c r="M5" s="64"/>
    </row>
    <row r="6" spans="1:19" s="17" customFormat="1" ht="24.75" customHeight="1" x14ac:dyDescent="0.25">
      <c r="A6" s="109" t="s">
        <v>68</v>
      </c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</row>
    <row r="7" spans="1:19" s="17" customFormat="1" x14ac:dyDescent="0.25">
      <c r="A7" s="63"/>
      <c r="E7" s="64"/>
      <c r="I7" s="63"/>
      <c r="J7" s="52"/>
      <c r="M7" s="64"/>
    </row>
    <row r="8" spans="1:19" s="17" customFormat="1" ht="45" x14ac:dyDescent="0.25">
      <c r="A8" s="14" t="s">
        <v>15</v>
      </c>
      <c r="B8" s="66" t="s">
        <v>72</v>
      </c>
      <c r="C8" s="14" t="s">
        <v>62</v>
      </c>
      <c r="D8" s="14" t="s">
        <v>16</v>
      </c>
      <c r="E8" s="79" t="s">
        <v>17</v>
      </c>
      <c r="F8" s="15" t="s">
        <v>18</v>
      </c>
      <c r="G8" s="14" t="s">
        <v>19</v>
      </c>
      <c r="H8" s="14" t="s">
        <v>20</v>
      </c>
      <c r="I8" s="14" t="s">
        <v>15</v>
      </c>
      <c r="J8" s="48" t="s">
        <v>21</v>
      </c>
      <c r="K8" s="14" t="s">
        <v>22</v>
      </c>
      <c r="L8" s="16" t="s">
        <v>23</v>
      </c>
      <c r="M8" s="79" t="s">
        <v>24</v>
      </c>
      <c r="N8" s="14" t="s">
        <v>25</v>
      </c>
      <c r="O8" s="14" t="s">
        <v>26</v>
      </c>
      <c r="Q8" s="66"/>
      <c r="R8" s="43"/>
      <c r="S8" s="43"/>
    </row>
    <row r="9" spans="1:19" s="17" customFormat="1" x14ac:dyDescent="0.25">
      <c r="A9" s="14">
        <v>1</v>
      </c>
      <c r="B9" s="14">
        <v>2</v>
      </c>
      <c r="C9" s="14">
        <v>3</v>
      </c>
      <c r="D9" s="14">
        <v>4</v>
      </c>
      <c r="E9" s="84">
        <v>5</v>
      </c>
      <c r="F9" s="14">
        <v>6</v>
      </c>
      <c r="G9" s="14">
        <v>6</v>
      </c>
      <c r="H9" s="14">
        <v>7</v>
      </c>
      <c r="I9" s="14">
        <v>8</v>
      </c>
      <c r="J9" s="48">
        <v>9</v>
      </c>
      <c r="K9" s="14">
        <v>10</v>
      </c>
      <c r="L9" s="14">
        <v>11</v>
      </c>
      <c r="M9" s="84">
        <v>12</v>
      </c>
      <c r="N9" s="14">
        <v>13</v>
      </c>
      <c r="O9" s="14">
        <v>14</v>
      </c>
      <c r="Q9" s="14">
        <v>3</v>
      </c>
      <c r="R9" s="43"/>
      <c r="S9" s="43"/>
    </row>
    <row r="10" spans="1:19" x14ac:dyDescent="0.25">
      <c r="A10" s="57"/>
      <c r="B10" s="39"/>
      <c r="C10" s="39" t="s">
        <v>27</v>
      </c>
      <c r="D10" s="39"/>
      <c r="E10" s="46"/>
      <c r="F10" s="39"/>
      <c r="G10" s="39"/>
      <c r="H10" s="39"/>
      <c r="I10" s="57"/>
      <c r="J10" s="49"/>
      <c r="K10" s="39"/>
      <c r="L10" s="39"/>
      <c r="M10" s="46"/>
      <c r="N10" s="39"/>
      <c r="O10" s="39"/>
      <c r="Q10" s="39"/>
    </row>
    <row r="11" spans="1:19" s="44" customFormat="1" x14ac:dyDescent="0.25">
      <c r="A11" s="58">
        <v>1</v>
      </c>
      <c r="B11" s="40"/>
      <c r="C11" s="40" t="s">
        <v>51</v>
      </c>
      <c r="D11" s="40" t="s">
        <v>30</v>
      </c>
      <c r="E11" s="47">
        <f>Лист1!B10+(0.73+0.3*2+0.73*0.3)*6*0.2+0.2*8.5+0.3*8.5</f>
        <v>33.308799999999998</v>
      </c>
      <c r="F11" s="40"/>
      <c r="G11" s="40"/>
      <c r="H11" s="40"/>
      <c r="I11" s="58">
        <v>1</v>
      </c>
      <c r="J11" s="50" t="s">
        <v>55</v>
      </c>
      <c r="K11" s="40" t="s">
        <v>54</v>
      </c>
      <c r="L11" s="40">
        <v>0.25</v>
      </c>
      <c r="M11" s="47">
        <f>L11*E11</f>
        <v>8.3271999999999995</v>
      </c>
      <c r="N11" s="40"/>
      <c r="O11" s="40"/>
      <c r="Q11" s="40"/>
    </row>
    <row r="12" spans="1:19" s="44" customFormat="1" x14ac:dyDescent="0.25">
      <c r="A12" s="69"/>
      <c r="B12" s="70"/>
      <c r="C12" s="70" t="s">
        <v>74</v>
      </c>
      <c r="D12" s="70" t="s">
        <v>30</v>
      </c>
      <c r="E12" s="71">
        <f>E11</f>
        <v>33.308799999999998</v>
      </c>
      <c r="F12" s="40"/>
      <c r="G12" s="70"/>
      <c r="H12" s="70"/>
      <c r="I12" s="58">
        <v>2</v>
      </c>
      <c r="J12" s="50" t="s">
        <v>75</v>
      </c>
      <c r="K12" s="40" t="s">
        <v>54</v>
      </c>
      <c r="L12" s="40">
        <f>15*1</f>
        <v>15</v>
      </c>
      <c r="M12" s="47">
        <f>E12*L12</f>
        <v>499.63199999999995</v>
      </c>
      <c r="N12" s="40"/>
      <c r="O12" s="40"/>
      <c r="Q12" s="70" t="s">
        <v>81</v>
      </c>
    </row>
    <row r="13" spans="1:19" s="44" customFormat="1" x14ac:dyDescent="0.25">
      <c r="A13" s="69"/>
      <c r="B13" s="70"/>
      <c r="C13" s="70" t="s">
        <v>77</v>
      </c>
      <c r="D13" s="70" t="s">
        <v>30</v>
      </c>
      <c r="E13" s="71">
        <f>0.73*0.3*6+8.5*0.3</f>
        <v>3.8639999999999999</v>
      </c>
      <c r="F13" s="40"/>
      <c r="G13" s="70"/>
      <c r="H13" s="70"/>
      <c r="I13" s="58">
        <v>3</v>
      </c>
      <c r="J13" s="50" t="s">
        <v>78</v>
      </c>
      <c r="K13" s="40"/>
      <c r="L13" s="40">
        <v>1.05</v>
      </c>
      <c r="M13" s="47">
        <f>E13*0.05*L13</f>
        <v>0.20286000000000001</v>
      </c>
      <c r="N13" s="40"/>
      <c r="O13" s="40"/>
      <c r="Q13" s="70" t="s">
        <v>79</v>
      </c>
    </row>
    <row r="14" spans="1:19" ht="30" x14ac:dyDescent="0.25">
      <c r="A14" s="88">
        <v>2</v>
      </c>
      <c r="B14" s="88"/>
      <c r="C14" s="94" t="s">
        <v>64</v>
      </c>
      <c r="D14" s="94" t="s">
        <v>30</v>
      </c>
      <c r="E14" s="90">
        <f>Лист1!B4+E13+E13*(0.2/0.3)</f>
        <v>78.44</v>
      </c>
      <c r="F14" s="41"/>
      <c r="G14" s="88"/>
      <c r="H14" s="88"/>
      <c r="I14" s="58">
        <v>4</v>
      </c>
      <c r="J14" s="51" t="s">
        <v>37</v>
      </c>
      <c r="K14" s="41" t="s">
        <v>30</v>
      </c>
      <c r="L14" s="41">
        <v>2.1800000000000002</v>
      </c>
      <c r="M14" s="45">
        <f>$E$14*L14</f>
        <v>170.9992</v>
      </c>
      <c r="N14" s="41"/>
      <c r="O14" s="41"/>
      <c r="Q14" s="88"/>
    </row>
    <row r="15" spans="1:19" x14ac:dyDescent="0.25">
      <c r="A15" s="89"/>
      <c r="B15" s="89"/>
      <c r="C15" s="95"/>
      <c r="D15" s="95"/>
      <c r="E15" s="91"/>
      <c r="F15" s="41"/>
      <c r="G15" s="89"/>
      <c r="H15" s="89"/>
      <c r="I15" s="58">
        <v>5</v>
      </c>
      <c r="J15" s="52" t="s">
        <v>41</v>
      </c>
      <c r="K15" s="41" t="s">
        <v>42</v>
      </c>
      <c r="L15" s="41">
        <v>0.5</v>
      </c>
      <c r="M15" s="45">
        <f t="shared" ref="M15" si="0">$E$14*L15</f>
        <v>39.22</v>
      </c>
      <c r="N15" s="41"/>
      <c r="O15" s="41"/>
      <c r="Q15" s="89"/>
    </row>
    <row r="16" spans="1:19" ht="53.25" customHeight="1" x14ac:dyDescent="0.25">
      <c r="A16" s="88">
        <v>3</v>
      </c>
      <c r="B16" s="88"/>
      <c r="C16" s="94" t="s">
        <v>28</v>
      </c>
      <c r="D16" s="94" t="s">
        <v>30</v>
      </c>
      <c r="E16" s="90">
        <f>Лист1!B5</f>
        <v>93.72</v>
      </c>
      <c r="F16" s="41"/>
      <c r="G16" s="88"/>
      <c r="H16" s="88"/>
      <c r="I16" s="58">
        <v>6</v>
      </c>
      <c r="J16" s="53" t="s">
        <v>59</v>
      </c>
      <c r="K16" s="41" t="s">
        <v>39</v>
      </c>
      <c r="L16" s="41">
        <v>1.05</v>
      </c>
      <c r="M16" s="45">
        <f>$E$16*L16*0.08</f>
        <v>7.8724800000000004</v>
      </c>
      <c r="N16" s="41"/>
      <c r="O16" s="41"/>
      <c r="Q16" s="88"/>
    </row>
    <row r="17" spans="1:17" x14ac:dyDescent="0.25">
      <c r="A17" s="89"/>
      <c r="B17" s="89"/>
      <c r="C17" s="95"/>
      <c r="D17" s="95"/>
      <c r="E17" s="91"/>
      <c r="F17" s="41"/>
      <c r="G17" s="89"/>
      <c r="H17" s="89"/>
      <c r="I17" s="58">
        <v>7</v>
      </c>
      <c r="J17" s="54" t="s">
        <v>56</v>
      </c>
      <c r="K17" s="41" t="s">
        <v>44</v>
      </c>
      <c r="L17" s="41">
        <v>0.2</v>
      </c>
      <c r="M17" s="45">
        <f>$E$16*L17</f>
        <v>18.744</v>
      </c>
      <c r="N17" s="41"/>
      <c r="O17" s="41"/>
      <c r="Q17" s="89"/>
    </row>
    <row r="18" spans="1:17" ht="30" x14ac:dyDescent="0.25">
      <c r="A18" s="88">
        <v>4</v>
      </c>
      <c r="B18" s="88"/>
      <c r="C18" s="94" t="s">
        <v>29</v>
      </c>
      <c r="D18" s="94" t="s">
        <v>30</v>
      </c>
      <c r="E18" s="90">
        <f>Лист1!B6</f>
        <v>151.5</v>
      </c>
      <c r="F18" s="41"/>
      <c r="G18" s="88"/>
      <c r="H18" s="88"/>
      <c r="I18" s="58">
        <v>8</v>
      </c>
      <c r="J18" s="51" t="s">
        <v>38</v>
      </c>
      <c r="K18" s="41" t="s">
        <v>30</v>
      </c>
      <c r="L18" s="41">
        <v>1.1000000000000001</v>
      </c>
      <c r="M18" s="45">
        <f>$E$18*L18</f>
        <v>166.65</v>
      </c>
      <c r="N18" s="41"/>
      <c r="O18" s="41"/>
      <c r="Q18" s="88"/>
    </row>
    <row r="19" spans="1:17" x14ac:dyDescent="0.25">
      <c r="A19" s="96"/>
      <c r="B19" s="96"/>
      <c r="C19" s="106"/>
      <c r="D19" s="106"/>
      <c r="E19" s="105"/>
      <c r="F19" s="41"/>
      <c r="G19" s="96"/>
      <c r="H19" s="96"/>
      <c r="I19" s="58">
        <v>9</v>
      </c>
      <c r="J19" s="54" t="s">
        <v>57</v>
      </c>
      <c r="K19" s="41" t="s">
        <v>40</v>
      </c>
      <c r="L19" s="41" t="s">
        <v>43</v>
      </c>
      <c r="M19" s="47">
        <f>Лист1!B19+Лист1!B20</f>
        <v>116.625</v>
      </c>
      <c r="N19" s="41"/>
      <c r="O19" s="41"/>
      <c r="Q19" s="96"/>
    </row>
    <row r="20" spans="1:17" x14ac:dyDescent="0.25">
      <c r="A20" s="89"/>
      <c r="B20" s="89"/>
      <c r="C20" s="95"/>
      <c r="D20" s="95"/>
      <c r="E20" s="91"/>
      <c r="F20" s="41"/>
      <c r="G20" s="89"/>
      <c r="H20" s="89"/>
      <c r="I20" s="58">
        <v>10</v>
      </c>
      <c r="J20" s="54" t="s">
        <v>60</v>
      </c>
      <c r="K20" s="41" t="s">
        <v>44</v>
      </c>
      <c r="L20" s="41">
        <v>4</v>
      </c>
      <c r="M20" s="45">
        <f>L20*E18</f>
        <v>606</v>
      </c>
      <c r="N20" s="41"/>
      <c r="O20" s="41"/>
      <c r="Q20" s="89"/>
    </row>
    <row r="21" spans="1:17" x14ac:dyDescent="0.25">
      <c r="A21" s="57"/>
      <c r="B21" s="39"/>
      <c r="C21" s="39" t="s">
        <v>32</v>
      </c>
      <c r="D21" s="39"/>
      <c r="E21" s="46"/>
      <c r="F21" s="39"/>
      <c r="G21" s="39"/>
      <c r="H21" s="39"/>
      <c r="I21" s="57"/>
      <c r="J21" s="49"/>
      <c r="K21" s="39"/>
      <c r="L21" s="39"/>
      <c r="M21" s="46"/>
      <c r="N21" s="39"/>
      <c r="O21" s="39"/>
      <c r="Q21" s="39"/>
    </row>
    <row r="22" spans="1:17" s="44" customFormat="1" x14ac:dyDescent="0.25">
      <c r="A22" s="58">
        <v>5</v>
      </c>
      <c r="B22" s="40"/>
      <c r="C22" s="40" t="s">
        <v>51</v>
      </c>
      <c r="D22" s="40" t="s">
        <v>30</v>
      </c>
      <c r="E22" s="47">
        <f>Лист1!D10</f>
        <v>14.2835</v>
      </c>
      <c r="F22" s="40"/>
      <c r="G22" s="40"/>
      <c r="H22" s="40"/>
      <c r="I22" s="58">
        <v>11</v>
      </c>
      <c r="J22" s="50" t="s">
        <v>55</v>
      </c>
      <c r="K22" s="40" t="s">
        <v>54</v>
      </c>
      <c r="L22" s="40">
        <v>0.25</v>
      </c>
      <c r="M22" s="47">
        <f>L22*E22</f>
        <v>3.570875</v>
      </c>
      <c r="N22" s="40"/>
      <c r="O22" s="40"/>
      <c r="Q22" s="40"/>
    </row>
    <row r="23" spans="1:17" ht="30" x14ac:dyDescent="0.25">
      <c r="A23" s="88">
        <v>6</v>
      </c>
      <c r="B23" s="88"/>
      <c r="C23" s="94" t="s">
        <v>64</v>
      </c>
      <c r="D23" s="94" t="s">
        <v>30</v>
      </c>
      <c r="E23" s="90">
        <f>Лист1!D4</f>
        <v>14.2835</v>
      </c>
      <c r="F23" s="41"/>
      <c r="G23" s="88"/>
      <c r="H23" s="88"/>
      <c r="I23" s="59">
        <v>12</v>
      </c>
      <c r="J23" s="51" t="s">
        <v>37</v>
      </c>
      <c r="K23" s="41" t="s">
        <v>30</v>
      </c>
      <c r="L23" s="41">
        <v>2.1800000000000002</v>
      </c>
      <c r="M23" s="45">
        <f>$E$23*L23</f>
        <v>31.138030000000004</v>
      </c>
      <c r="N23" s="41"/>
      <c r="O23" s="41"/>
      <c r="Q23" s="88"/>
    </row>
    <row r="24" spans="1:17" x14ac:dyDescent="0.25">
      <c r="A24" s="89"/>
      <c r="B24" s="89"/>
      <c r="C24" s="95"/>
      <c r="D24" s="95"/>
      <c r="E24" s="91"/>
      <c r="F24" s="41"/>
      <c r="G24" s="89"/>
      <c r="H24" s="89"/>
      <c r="I24" s="59">
        <v>13</v>
      </c>
      <c r="J24" s="52" t="s">
        <v>41</v>
      </c>
      <c r="K24" s="41" t="s">
        <v>42</v>
      </c>
      <c r="L24" s="41">
        <v>0.5</v>
      </c>
      <c r="M24" s="45">
        <f>$E$23*L24</f>
        <v>7.14175</v>
      </c>
      <c r="N24" s="41"/>
      <c r="O24" s="41"/>
      <c r="Q24" s="89"/>
    </row>
    <row r="25" spans="1:17" x14ac:dyDescent="0.25">
      <c r="A25" s="57"/>
      <c r="B25" s="39"/>
      <c r="C25" s="39" t="s">
        <v>34</v>
      </c>
      <c r="D25" s="39"/>
      <c r="E25" s="46"/>
      <c r="F25" s="39"/>
      <c r="G25" s="39"/>
      <c r="H25" s="39"/>
      <c r="I25" s="57"/>
      <c r="J25" s="49"/>
      <c r="K25" s="39"/>
      <c r="L25" s="39"/>
      <c r="M25" s="46"/>
      <c r="N25" s="39"/>
      <c r="O25" s="39"/>
      <c r="Q25" s="39"/>
    </row>
    <row r="26" spans="1:17" s="44" customFormat="1" x14ac:dyDescent="0.25">
      <c r="A26" s="58">
        <v>7</v>
      </c>
      <c r="B26" s="40"/>
      <c r="C26" s="40" t="s">
        <v>51</v>
      </c>
      <c r="D26" s="40" t="s">
        <v>30</v>
      </c>
      <c r="E26" s="47">
        <f>E29</f>
        <v>45.155500000000004</v>
      </c>
      <c r="F26" s="40"/>
      <c r="G26" s="40"/>
      <c r="H26" s="40"/>
      <c r="I26" s="58">
        <v>14</v>
      </c>
      <c r="J26" s="50" t="s">
        <v>55</v>
      </c>
      <c r="K26" s="40" t="s">
        <v>54</v>
      </c>
      <c r="L26" s="40">
        <v>0.25</v>
      </c>
      <c r="M26" s="47">
        <f>L26*E26</f>
        <v>11.288875000000001</v>
      </c>
      <c r="N26" s="40"/>
      <c r="O26" s="40"/>
      <c r="Q26" s="40"/>
    </row>
    <row r="27" spans="1:17" s="44" customFormat="1" x14ac:dyDescent="0.25">
      <c r="A27" s="69"/>
      <c r="B27" s="69" t="s">
        <v>76</v>
      </c>
      <c r="C27" s="70" t="s">
        <v>74</v>
      </c>
      <c r="D27" s="70" t="s">
        <v>30</v>
      </c>
      <c r="E27" s="71">
        <f>0.5*(7.4+4.3)*(3.475-0.895+3.12+3.625+0.425)</f>
        <v>57.037499999999994</v>
      </c>
      <c r="F27" s="40"/>
      <c r="G27" s="70"/>
      <c r="H27" s="70"/>
      <c r="I27" s="58">
        <v>15</v>
      </c>
      <c r="J27" s="50" t="s">
        <v>75</v>
      </c>
      <c r="K27" s="40" t="s">
        <v>54</v>
      </c>
      <c r="L27" s="40">
        <f>15*1</f>
        <v>15</v>
      </c>
      <c r="M27" s="47">
        <f>E27*L27</f>
        <v>855.56249999999989</v>
      </c>
      <c r="N27" s="40"/>
      <c r="O27" s="40"/>
      <c r="Q27" s="70" t="s">
        <v>81</v>
      </c>
    </row>
    <row r="28" spans="1:17" s="44" customFormat="1" x14ac:dyDescent="0.25">
      <c r="A28" s="69"/>
      <c r="B28" s="70"/>
      <c r="C28" s="70" t="s">
        <v>77</v>
      </c>
      <c r="D28" s="70" t="s">
        <v>30</v>
      </c>
      <c r="E28" s="71">
        <f>(3.475-0.895+3.12+3.625+0.425)*0.3+(0.3+1.71+5.28)*0.3</f>
        <v>5.1120000000000001</v>
      </c>
      <c r="F28" s="40"/>
      <c r="G28" s="70"/>
      <c r="H28" s="70"/>
      <c r="I28" s="58">
        <v>16</v>
      </c>
      <c r="J28" s="50" t="s">
        <v>78</v>
      </c>
      <c r="K28" s="40"/>
      <c r="L28" s="40">
        <v>1.05</v>
      </c>
      <c r="M28" s="47">
        <f>E28*0.05*L28</f>
        <v>0.26838000000000001</v>
      </c>
      <c r="N28" s="40"/>
      <c r="O28" s="40"/>
      <c r="Q28" s="70" t="s">
        <v>80</v>
      </c>
    </row>
    <row r="29" spans="1:17" ht="30" x14ac:dyDescent="0.25">
      <c r="A29" s="88">
        <v>8</v>
      </c>
      <c r="B29" s="88"/>
      <c r="C29" s="94" t="s">
        <v>64</v>
      </c>
      <c r="D29" s="94" t="s">
        <v>30</v>
      </c>
      <c r="E29" s="90">
        <f>Лист1!G4+E28+E28*(0.2/0.3)</f>
        <v>45.155500000000004</v>
      </c>
      <c r="F29" s="41"/>
      <c r="G29" s="88"/>
      <c r="H29" s="88"/>
      <c r="I29" s="58">
        <v>17</v>
      </c>
      <c r="J29" s="51" t="s">
        <v>37</v>
      </c>
      <c r="K29" s="41" t="s">
        <v>30</v>
      </c>
      <c r="L29" s="40">
        <v>2.1800000000000002</v>
      </c>
      <c r="M29" s="45">
        <f>$L$29*E29</f>
        <v>98.438990000000018</v>
      </c>
      <c r="N29" s="41"/>
      <c r="O29" s="41"/>
      <c r="Q29" s="88"/>
    </row>
    <row r="30" spans="1:17" x14ac:dyDescent="0.25">
      <c r="A30" s="89"/>
      <c r="B30" s="89"/>
      <c r="C30" s="95"/>
      <c r="D30" s="95"/>
      <c r="E30" s="91"/>
      <c r="F30" s="41"/>
      <c r="G30" s="89"/>
      <c r="H30" s="89"/>
      <c r="I30" s="58">
        <v>18</v>
      </c>
      <c r="J30" s="54" t="s">
        <v>41</v>
      </c>
      <c r="K30" s="41" t="s">
        <v>42</v>
      </c>
      <c r="L30" s="41">
        <v>0.5</v>
      </c>
      <c r="M30" s="45">
        <f>$L$29*E30</f>
        <v>0</v>
      </c>
      <c r="N30" s="41"/>
      <c r="O30" s="41"/>
      <c r="Q30" s="89"/>
    </row>
    <row r="31" spans="1:17" ht="54" customHeight="1" x14ac:dyDescent="0.25">
      <c r="A31" s="88">
        <v>9</v>
      </c>
      <c r="B31" s="88"/>
      <c r="C31" s="94" t="s">
        <v>28</v>
      </c>
      <c r="D31" s="94" t="s">
        <v>30</v>
      </c>
      <c r="E31" s="90">
        <f>Лист1!G5</f>
        <v>37.4</v>
      </c>
      <c r="F31" s="41"/>
      <c r="G31" s="88"/>
      <c r="H31" s="88"/>
      <c r="I31" s="58">
        <v>19</v>
      </c>
      <c r="J31" s="53" t="s">
        <v>59</v>
      </c>
      <c r="K31" s="41" t="s">
        <v>39</v>
      </c>
      <c r="L31" s="41">
        <v>1.05</v>
      </c>
      <c r="M31" s="45">
        <f>$E$31*L31*0.08</f>
        <v>3.1416000000000004</v>
      </c>
      <c r="N31" s="41"/>
      <c r="O31" s="41"/>
      <c r="Q31" s="88"/>
    </row>
    <row r="32" spans="1:17" x14ac:dyDescent="0.25">
      <c r="A32" s="89"/>
      <c r="B32" s="89"/>
      <c r="C32" s="95"/>
      <c r="D32" s="95"/>
      <c r="E32" s="91"/>
      <c r="F32" s="41"/>
      <c r="G32" s="89"/>
      <c r="H32" s="89"/>
      <c r="I32" s="58">
        <v>20</v>
      </c>
      <c r="J32" s="54" t="s">
        <v>56</v>
      </c>
      <c r="K32" s="41" t="s">
        <v>44</v>
      </c>
      <c r="L32" s="41">
        <v>0.2</v>
      </c>
      <c r="M32" s="45">
        <f>$E$31*L32</f>
        <v>7.48</v>
      </c>
      <c r="N32" s="41"/>
      <c r="O32" s="41"/>
      <c r="Q32" s="89"/>
    </row>
    <row r="33" spans="1:17" ht="30" x14ac:dyDescent="0.25">
      <c r="A33" s="88">
        <v>10</v>
      </c>
      <c r="B33" s="88"/>
      <c r="C33" s="100" t="s">
        <v>29</v>
      </c>
      <c r="D33" s="100" t="s">
        <v>30</v>
      </c>
      <c r="E33" s="97">
        <f>Лист1!G6</f>
        <v>27.582749999999997</v>
      </c>
      <c r="F33" s="41"/>
      <c r="G33" s="88"/>
      <c r="H33" s="88"/>
      <c r="I33" s="58">
        <v>21</v>
      </c>
      <c r="J33" s="51" t="s">
        <v>38</v>
      </c>
      <c r="K33" s="41" t="s">
        <v>30</v>
      </c>
      <c r="L33" s="41">
        <v>1.1000000000000001</v>
      </c>
      <c r="M33" s="45">
        <f>$E$33*L33</f>
        <v>30.341024999999998</v>
      </c>
      <c r="N33" s="41"/>
      <c r="O33" s="41"/>
      <c r="Q33" s="88"/>
    </row>
    <row r="34" spans="1:17" x14ac:dyDescent="0.25">
      <c r="A34" s="96"/>
      <c r="B34" s="96"/>
      <c r="C34" s="101"/>
      <c r="D34" s="101"/>
      <c r="E34" s="98"/>
      <c r="F34" s="41"/>
      <c r="G34" s="96"/>
      <c r="H34" s="96"/>
      <c r="I34" s="58">
        <v>22</v>
      </c>
      <c r="J34" s="54" t="s">
        <v>57</v>
      </c>
      <c r="K34" s="41" t="s">
        <v>40</v>
      </c>
      <c r="L34" s="41" t="s">
        <v>43</v>
      </c>
      <c r="M34" s="47">
        <f>Лист1!G17+Лист1!G20</f>
        <v>36.524999999999999</v>
      </c>
      <c r="N34" s="41"/>
      <c r="O34" s="41"/>
      <c r="Q34" s="96"/>
    </row>
    <row r="35" spans="1:17" x14ac:dyDescent="0.25">
      <c r="A35" s="89"/>
      <c r="B35" s="89"/>
      <c r="C35" s="102"/>
      <c r="D35" s="102"/>
      <c r="E35" s="99"/>
      <c r="F35" s="41"/>
      <c r="G35" s="89"/>
      <c r="H35" s="89"/>
      <c r="I35" s="58">
        <v>23</v>
      </c>
      <c r="J35" s="54" t="s">
        <v>60</v>
      </c>
      <c r="K35" s="41" t="s">
        <v>44</v>
      </c>
      <c r="L35" s="41">
        <v>4</v>
      </c>
      <c r="M35" s="45">
        <f>L35*E33</f>
        <v>110.33099999999999</v>
      </c>
      <c r="N35" s="41"/>
      <c r="O35" s="41"/>
      <c r="Q35" s="89"/>
    </row>
    <row r="36" spans="1:17" s="44" customFormat="1" x14ac:dyDescent="0.25">
      <c r="A36" s="58">
        <v>11</v>
      </c>
      <c r="B36" s="103" t="s">
        <v>63</v>
      </c>
      <c r="C36" s="40" t="s">
        <v>51</v>
      </c>
      <c r="D36" s="40" t="s">
        <v>30</v>
      </c>
      <c r="E36" s="47">
        <f>E37</f>
        <v>40.244999999999997</v>
      </c>
      <c r="F36" s="40"/>
      <c r="G36" s="40"/>
      <c r="H36" s="40"/>
      <c r="I36" s="58">
        <v>24</v>
      </c>
      <c r="J36" s="50" t="s">
        <v>55</v>
      </c>
      <c r="K36" s="40" t="s">
        <v>54</v>
      </c>
      <c r="L36" s="40">
        <v>0.25</v>
      </c>
      <c r="M36" s="47">
        <f>L36*E36</f>
        <v>10.061249999999999</v>
      </c>
      <c r="N36" s="40"/>
      <c r="O36" s="40"/>
      <c r="Q36" s="103"/>
    </row>
    <row r="37" spans="1:17" x14ac:dyDescent="0.25">
      <c r="A37" s="59">
        <v>12</v>
      </c>
      <c r="B37" s="104"/>
      <c r="C37" s="41" t="s">
        <v>52</v>
      </c>
      <c r="D37" s="41" t="s">
        <v>30</v>
      </c>
      <c r="E37" s="45">
        <f>Лист1!G9</f>
        <v>40.244999999999997</v>
      </c>
      <c r="F37" s="41"/>
      <c r="G37" s="41"/>
      <c r="H37" s="41"/>
      <c r="I37" s="58">
        <v>25</v>
      </c>
      <c r="J37" s="54" t="s">
        <v>53</v>
      </c>
      <c r="K37" s="41" t="s">
        <v>54</v>
      </c>
      <c r="L37" s="41">
        <v>2</v>
      </c>
      <c r="M37" s="45">
        <f>E37*L37</f>
        <v>80.489999999999995</v>
      </c>
      <c r="N37" s="41"/>
      <c r="O37" s="41"/>
      <c r="Q37" s="104"/>
    </row>
    <row r="38" spans="1:17" x14ac:dyDescent="0.25">
      <c r="A38" s="57"/>
      <c r="B38" s="39"/>
      <c r="C38" s="39" t="s">
        <v>35</v>
      </c>
      <c r="D38" s="39"/>
      <c r="E38" s="46"/>
      <c r="F38" s="39"/>
      <c r="G38" s="39"/>
      <c r="H38" s="39"/>
      <c r="I38" s="57"/>
      <c r="J38" s="49"/>
      <c r="K38" s="39"/>
      <c r="L38" s="39"/>
      <c r="M38" s="46"/>
      <c r="N38" s="39"/>
      <c r="O38" s="39"/>
      <c r="Q38" s="39"/>
    </row>
    <row r="39" spans="1:17" s="44" customFormat="1" x14ac:dyDescent="0.25">
      <c r="A39" s="58">
        <v>13</v>
      </c>
      <c r="B39" s="103" t="s">
        <v>63</v>
      </c>
      <c r="C39" s="40" t="s">
        <v>51</v>
      </c>
      <c r="D39" s="40" t="s">
        <v>30</v>
      </c>
      <c r="E39" s="47">
        <f>E40</f>
        <v>48.75</v>
      </c>
      <c r="F39" s="40"/>
      <c r="G39" s="40"/>
      <c r="H39" s="40"/>
      <c r="I39" s="58">
        <v>26</v>
      </c>
      <c r="J39" s="50" t="s">
        <v>55</v>
      </c>
      <c r="K39" s="40" t="s">
        <v>54</v>
      </c>
      <c r="L39" s="40">
        <v>0.25</v>
      </c>
      <c r="M39" s="47">
        <f>L39*E39</f>
        <v>12.1875</v>
      </c>
      <c r="N39" s="40"/>
      <c r="O39" s="40"/>
      <c r="Q39" s="103"/>
    </row>
    <row r="40" spans="1:17" x14ac:dyDescent="0.25">
      <c r="A40" s="59">
        <v>14</v>
      </c>
      <c r="B40" s="104"/>
      <c r="C40" s="41" t="s">
        <v>52</v>
      </c>
      <c r="D40" s="41" t="s">
        <v>30</v>
      </c>
      <c r="E40" s="45">
        <f>Лист1!H9</f>
        <v>48.75</v>
      </c>
      <c r="F40" s="41"/>
      <c r="G40" s="41"/>
      <c r="H40" s="41"/>
      <c r="I40" s="59">
        <v>27</v>
      </c>
      <c r="J40" s="51" t="s">
        <v>53</v>
      </c>
      <c r="K40" s="41" t="s">
        <v>54</v>
      </c>
      <c r="L40" s="41">
        <v>2</v>
      </c>
      <c r="M40" s="45">
        <f>$E$40*L40</f>
        <v>97.5</v>
      </c>
      <c r="N40" s="41"/>
      <c r="O40" s="41"/>
      <c r="Q40" s="104"/>
    </row>
    <row r="41" spans="1:17" x14ac:dyDescent="0.25">
      <c r="A41" s="57"/>
      <c r="B41" s="39"/>
      <c r="C41" s="39" t="s">
        <v>36</v>
      </c>
      <c r="D41" s="39"/>
      <c r="E41" s="46"/>
      <c r="F41" s="39"/>
      <c r="G41" s="39"/>
      <c r="H41" s="39"/>
      <c r="I41" s="57"/>
      <c r="J41" s="49"/>
      <c r="K41" s="39"/>
      <c r="L41" s="39"/>
      <c r="M41" s="46"/>
      <c r="N41" s="39"/>
      <c r="O41" s="39"/>
      <c r="Q41" s="39"/>
    </row>
    <row r="42" spans="1:17" s="44" customFormat="1" x14ac:dyDescent="0.25">
      <c r="A42" s="58">
        <v>15</v>
      </c>
      <c r="B42" s="103" t="s">
        <v>63</v>
      </c>
      <c r="C42" s="40" t="s">
        <v>51</v>
      </c>
      <c r="D42" s="40" t="s">
        <v>30</v>
      </c>
      <c r="E42" s="47">
        <f>E43</f>
        <v>15.48</v>
      </c>
      <c r="F42" s="40"/>
      <c r="G42" s="40"/>
      <c r="H42" s="40"/>
      <c r="I42" s="58">
        <v>28</v>
      </c>
      <c r="J42" s="50" t="s">
        <v>55</v>
      </c>
      <c r="K42" s="40" t="s">
        <v>54</v>
      </c>
      <c r="L42" s="40">
        <v>0.25</v>
      </c>
      <c r="M42" s="47">
        <f>L42*E42</f>
        <v>3.87</v>
      </c>
      <c r="N42" s="40"/>
      <c r="O42" s="40"/>
      <c r="Q42" s="103"/>
    </row>
    <row r="43" spans="1:17" x14ac:dyDescent="0.25">
      <c r="A43" s="59">
        <v>16</v>
      </c>
      <c r="B43" s="104"/>
      <c r="C43" s="41" t="s">
        <v>52</v>
      </c>
      <c r="D43" s="41" t="s">
        <v>30</v>
      </c>
      <c r="E43" s="45">
        <f>Лист1!M9</f>
        <v>15.48</v>
      </c>
      <c r="F43" s="41"/>
      <c r="G43" s="41"/>
      <c r="H43" s="41"/>
      <c r="I43" s="59">
        <v>29</v>
      </c>
      <c r="J43" s="51" t="s">
        <v>53</v>
      </c>
      <c r="K43" s="41" t="s">
        <v>54</v>
      </c>
      <c r="L43" s="41">
        <v>2</v>
      </c>
      <c r="M43" s="45">
        <f>$E$43*L43</f>
        <v>30.96</v>
      </c>
      <c r="N43" s="41"/>
      <c r="O43" s="41"/>
      <c r="Q43" s="104"/>
    </row>
    <row r="44" spans="1:17" ht="54" customHeight="1" x14ac:dyDescent="0.25">
      <c r="A44" s="88">
        <v>17</v>
      </c>
      <c r="B44" s="88"/>
      <c r="C44" s="94" t="s">
        <v>28</v>
      </c>
      <c r="D44" s="94" t="s">
        <v>30</v>
      </c>
      <c r="E44" s="90">
        <f>Лист1!M5</f>
        <v>49.5</v>
      </c>
      <c r="F44" s="41"/>
      <c r="G44" s="88"/>
      <c r="H44" s="88"/>
      <c r="I44" s="59">
        <v>30</v>
      </c>
      <c r="J44" s="53" t="s">
        <v>58</v>
      </c>
      <c r="K44" s="41" t="s">
        <v>39</v>
      </c>
      <c r="L44" s="41">
        <v>1.05</v>
      </c>
      <c r="M44" s="45">
        <f>$E$44*L44*0.05</f>
        <v>2.5987500000000003</v>
      </c>
      <c r="N44" s="41"/>
      <c r="O44" s="41"/>
      <c r="Q44" s="88"/>
    </row>
    <row r="45" spans="1:17" x14ac:dyDescent="0.25">
      <c r="A45" s="89"/>
      <c r="B45" s="89"/>
      <c r="C45" s="95"/>
      <c r="D45" s="95"/>
      <c r="E45" s="91"/>
      <c r="F45" s="41"/>
      <c r="G45" s="89"/>
      <c r="H45" s="89"/>
      <c r="I45" s="59">
        <v>31</v>
      </c>
      <c r="J45" s="54" t="s">
        <v>56</v>
      </c>
      <c r="K45" s="41" t="s">
        <v>44</v>
      </c>
      <c r="L45" s="41">
        <v>0.2</v>
      </c>
      <c r="M45" s="45">
        <f>$E$44*L45</f>
        <v>9.9</v>
      </c>
      <c r="N45" s="41"/>
      <c r="O45" s="41"/>
      <c r="Q45" s="89"/>
    </row>
    <row r="46" spans="1:17" x14ac:dyDescent="0.25">
      <c r="A46" s="57"/>
      <c r="B46" s="39"/>
      <c r="C46" s="39" t="s">
        <v>70</v>
      </c>
      <c r="D46" s="39"/>
      <c r="E46" s="46"/>
      <c r="F46" s="39"/>
      <c r="G46" s="39"/>
      <c r="H46" s="39"/>
      <c r="I46" s="57"/>
      <c r="J46" s="49"/>
      <c r="K46" s="39"/>
      <c r="L46" s="39"/>
      <c r="M46" s="46"/>
      <c r="N46" s="39"/>
      <c r="O46" s="39"/>
      <c r="Q46" s="39"/>
    </row>
    <row r="47" spans="1:17" s="44" customFormat="1" x14ac:dyDescent="0.25">
      <c r="A47" s="58">
        <v>18</v>
      </c>
      <c r="B47" s="40"/>
      <c r="C47" s="40" t="s">
        <v>51</v>
      </c>
      <c r="D47" s="40" t="s">
        <v>30</v>
      </c>
      <c r="E47" s="47">
        <f>Лист1!A26</f>
        <v>51.857999999999983</v>
      </c>
      <c r="F47" s="40"/>
      <c r="G47" s="40"/>
      <c r="H47" s="40"/>
      <c r="I47" s="58">
        <v>32</v>
      </c>
      <c r="J47" s="50" t="s">
        <v>55</v>
      </c>
      <c r="K47" s="40" t="s">
        <v>54</v>
      </c>
      <c r="L47" s="40">
        <v>0.25</v>
      </c>
      <c r="M47" s="47">
        <f>L47*E47</f>
        <v>12.964499999999996</v>
      </c>
      <c r="N47" s="40"/>
      <c r="O47" s="40"/>
      <c r="Q47" s="40"/>
    </row>
    <row r="48" spans="1:17" x14ac:dyDescent="0.25">
      <c r="A48" s="59">
        <v>19</v>
      </c>
      <c r="B48" s="62"/>
      <c r="C48" s="41" t="s">
        <v>52</v>
      </c>
      <c r="D48" s="41" t="s">
        <v>30</v>
      </c>
      <c r="E48" s="45">
        <f>Лист1!A26</f>
        <v>51.857999999999983</v>
      </c>
      <c r="F48" s="41"/>
      <c r="G48" s="41"/>
      <c r="H48" s="41"/>
      <c r="I48" s="59">
        <v>33</v>
      </c>
      <c r="J48" s="51" t="s">
        <v>53</v>
      </c>
      <c r="K48" s="41" t="s">
        <v>54</v>
      </c>
      <c r="L48" s="41">
        <v>2</v>
      </c>
      <c r="M48" s="45">
        <f>$E$48*L48</f>
        <v>103.71599999999997</v>
      </c>
      <c r="N48" s="41"/>
      <c r="O48" s="41"/>
      <c r="Q48" s="62"/>
    </row>
    <row r="49" spans="1:17" ht="54" hidden="1" customHeight="1" x14ac:dyDescent="0.25">
      <c r="A49" s="92">
        <v>20</v>
      </c>
      <c r="B49" s="88"/>
      <c r="C49" s="94" t="s">
        <v>28</v>
      </c>
      <c r="D49" s="94" t="s">
        <v>30</v>
      </c>
      <c r="E49" s="90">
        <f>Лист1!A24*Лист1!B28</f>
        <v>26.649249999999999</v>
      </c>
      <c r="F49" s="41"/>
      <c r="G49" s="88"/>
      <c r="H49" s="88"/>
      <c r="I49" s="59">
        <v>32</v>
      </c>
      <c r="J49" s="53" t="s">
        <v>58</v>
      </c>
      <c r="K49" s="41" t="s">
        <v>39</v>
      </c>
      <c r="L49" s="41">
        <v>1.05</v>
      </c>
      <c r="M49" s="45">
        <f>$E$44*L49*0.05</f>
        <v>2.5987500000000003</v>
      </c>
      <c r="N49" s="41"/>
      <c r="O49" s="41"/>
      <c r="Q49" s="67"/>
    </row>
    <row r="50" spans="1:17" hidden="1" x14ac:dyDescent="0.25">
      <c r="A50" s="93"/>
      <c r="B50" s="89"/>
      <c r="C50" s="95"/>
      <c r="D50" s="95"/>
      <c r="E50" s="91"/>
      <c r="F50" s="72"/>
      <c r="G50" s="89"/>
      <c r="H50" s="89"/>
      <c r="I50" s="59">
        <v>33</v>
      </c>
      <c r="J50" s="54" t="s">
        <v>56</v>
      </c>
      <c r="K50" s="41" t="s">
        <v>44</v>
      </c>
      <c r="L50" s="41">
        <v>0.2</v>
      </c>
      <c r="M50" s="45">
        <f>$E$44*L50</f>
        <v>9.9</v>
      </c>
      <c r="N50" s="41"/>
      <c r="O50" s="41"/>
      <c r="Q50" s="68"/>
    </row>
    <row r="51" spans="1:17" s="76" customFormat="1" x14ac:dyDescent="0.25">
      <c r="A51" s="73"/>
      <c r="B51" s="74"/>
      <c r="C51" s="74"/>
      <c r="D51" s="74"/>
      <c r="E51" s="80"/>
      <c r="F51" s="74"/>
      <c r="G51" s="74"/>
      <c r="H51" s="74"/>
      <c r="I51" s="73"/>
      <c r="J51" s="75"/>
      <c r="K51" s="74"/>
      <c r="L51" s="74"/>
      <c r="M51" s="80"/>
      <c r="N51" s="74"/>
      <c r="O51" s="74"/>
      <c r="Q51" s="74"/>
    </row>
    <row r="52" spans="1:17" s="76" customFormat="1" x14ac:dyDescent="0.25">
      <c r="A52" s="73"/>
      <c r="B52" s="74"/>
      <c r="C52" s="74"/>
      <c r="D52" s="74"/>
      <c r="E52" s="80"/>
      <c r="F52" s="74"/>
      <c r="G52" s="74"/>
      <c r="H52" s="74"/>
      <c r="I52" s="73"/>
      <c r="J52" s="75"/>
      <c r="K52" s="74"/>
      <c r="L52" s="74"/>
      <c r="M52" s="80"/>
      <c r="N52" s="74"/>
      <c r="O52" s="74"/>
      <c r="Q52" s="74"/>
    </row>
    <row r="53" spans="1:17" s="76" customFormat="1" x14ac:dyDescent="0.25">
      <c r="A53" s="73"/>
      <c r="B53" s="74"/>
      <c r="C53" s="74"/>
      <c r="D53" s="74"/>
      <c r="E53" s="80"/>
      <c r="F53" s="74"/>
      <c r="G53" s="74"/>
      <c r="H53" s="74"/>
      <c r="I53" s="73"/>
      <c r="J53" s="75"/>
      <c r="K53" s="74"/>
      <c r="L53" s="74"/>
      <c r="M53" s="80"/>
      <c r="N53" s="74"/>
      <c r="O53" s="74"/>
      <c r="Q53" s="74"/>
    </row>
    <row r="54" spans="1:17" s="76" customFormat="1" x14ac:dyDescent="0.25">
      <c r="A54" s="73"/>
      <c r="B54" s="74"/>
      <c r="C54" s="74"/>
      <c r="D54" s="74"/>
      <c r="E54" s="80"/>
      <c r="F54" s="74"/>
      <c r="G54" s="74"/>
      <c r="H54" s="74"/>
      <c r="I54" s="73"/>
      <c r="J54" s="75"/>
      <c r="K54" s="74"/>
      <c r="L54" s="74"/>
      <c r="M54" s="80"/>
      <c r="N54" s="74"/>
      <c r="O54" s="74"/>
      <c r="Q54" s="74"/>
    </row>
    <row r="55" spans="1:17" s="76" customFormat="1" x14ac:dyDescent="0.25">
      <c r="A55" s="73"/>
      <c r="B55" s="74"/>
      <c r="C55" s="74"/>
      <c r="D55" s="74"/>
      <c r="E55" s="80"/>
      <c r="F55" s="74"/>
      <c r="G55" s="74"/>
      <c r="H55" s="74"/>
      <c r="I55" s="73"/>
      <c r="J55" s="75"/>
      <c r="K55" s="74"/>
      <c r="L55" s="74"/>
      <c r="M55" s="80"/>
      <c r="N55" s="74"/>
      <c r="O55" s="74"/>
      <c r="Q55" s="74"/>
    </row>
    <row r="56" spans="1:17" s="76" customFormat="1" x14ac:dyDescent="0.25">
      <c r="A56" s="73"/>
      <c r="B56" s="74"/>
      <c r="C56" s="74"/>
      <c r="D56" s="74"/>
      <c r="E56" s="80"/>
      <c r="F56" s="74"/>
      <c r="G56" s="74"/>
      <c r="H56" s="74"/>
      <c r="I56" s="73"/>
      <c r="J56" s="75"/>
      <c r="K56" s="74"/>
      <c r="L56" s="74"/>
      <c r="M56" s="80"/>
      <c r="N56" s="74"/>
      <c r="O56" s="74"/>
      <c r="Q56" s="74"/>
    </row>
    <row r="57" spans="1:17" s="76" customFormat="1" x14ac:dyDescent="0.25">
      <c r="A57" s="77"/>
      <c r="E57" s="81"/>
      <c r="I57" s="77"/>
      <c r="J57" s="78"/>
      <c r="M57" s="81"/>
    </row>
    <row r="58" spans="1:17" s="76" customFormat="1" x14ac:dyDescent="0.25">
      <c r="A58" s="77"/>
      <c r="E58" s="81"/>
      <c r="I58" s="77"/>
      <c r="J58" s="78"/>
      <c r="M58" s="81"/>
    </row>
    <row r="59" spans="1:17" s="76" customFormat="1" x14ac:dyDescent="0.25">
      <c r="A59" s="77"/>
      <c r="E59" s="81"/>
      <c r="I59" s="77"/>
      <c r="J59" s="78"/>
      <c r="M59" s="81"/>
    </row>
    <row r="60" spans="1:17" s="76" customFormat="1" x14ac:dyDescent="0.25">
      <c r="A60" s="77"/>
      <c r="E60" s="81"/>
      <c r="I60" s="77"/>
      <c r="J60" s="78"/>
      <c r="M60" s="81"/>
    </row>
    <row r="61" spans="1:17" s="76" customFormat="1" x14ac:dyDescent="0.25">
      <c r="A61" s="77"/>
      <c r="E61" s="81"/>
      <c r="I61" s="77"/>
      <c r="J61" s="78"/>
      <c r="M61" s="81"/>
    </row>
    <row r="62" spans="1:17" s="76" customFormat="1" x14ac:dyDescent="0.25">
      <c r="A62" s="77"/>
      <c r="E62" s="81"/>
      <c r="I62" s="77"/>
      <c r="J62" s="78"/>
      <c r="M62" s="81"/>
    </row>
    <row r="63" spans="1:17" s="76" customFormat="1" x14ac:dyDescent="0.25">
      <c r="A63" s="77"/>
      <c r="E63" s="81"/>
      <c r="I63" s="77"/>
      <c r="J63" s="78"/>
      <c r="M63" s="81"/>
    </row>
    <row r="64" spans="1:17" s="76" customFormat="1" x14ac:dyDescent="0.25">
      <c r="A64" s="77"/>
      <c r="E64" s="81"/>
      <c r="I64" s="77"/>
      <c r="J64" s="78"/>
      <c r="M64" s="81"/>
    </row>
    <row r="65" spans="1:17" x14ac:dyDescent="0.25">
      <c r="A65" s="60"/>
      <c r="B65" s="42"/>
      <c r="C65" s="42"/>
      <c r="D65" s="42"/>
      <c r="E65" s="82"/>
      <c r="F65" s="42"/>
      <c r="G65" s="42"/>
      <c r="H65" s="42"/>
      <c r="I65" s="60"/>
      <c r="J65" s="55"/>
      <c r="K65" s="42"/>
      <c r="L65" s="42"/>
      <c r="M65" s="82"/>
      <c r="N65" s="42"/>
      <c r="O65" s="42"/>
      <c r="Q65" s="42"/>
    </row>
    <row r="66" spans="1:17" x14ac:dyDescent="0.25">
      <c r="A66" s="60"/>
      <c r="B66" s="42"/>
      <c r="C66" s="42"/>
      <c r="D66" s="42"/>
      <c r="E66" s="82"/>
      <c r="F66" s="42"/>
      <c r="G66" s="42"/>
      <c r="H66" s="42"/>
      <c r="I66" s="60"/>
      <c r="J66" s="55"/>
      <c r="K66" s="42"/>
      <c r="L66" s="42"/>
      <c r="M66" s="82"/>
      <c r="N66" s="42"/>
      <c r="O66" s="42"/>
      <c r="Q66" s="42"/>
    </row>
    <row r="67" spans="1:17" x14ac:dyDescent="0.25">
      <c r="A67" s="60"/>
      <c r="B67" s="42"/>
      <c r="C67" s="42"/>
      <c r="D67" s="42"/>
      <c r="E67" s="82"/>
      <c r="F67" s="42"/>
      <c r="G67" s="42"/>
      <c r="H67" s="42"/>
      <c r="I67" s="60"/>
      <c r="J67" s="55"/>
      <c r="K67" s="42"/>
      <c r="L67" s="42"/>
      <c r="M67" s="82"/>
      <c r="N67" s="42"/>
      <c r="O67" s="42"/>
      <c r="Q67" s="42"/>
    </row>
    <row r="68" spans="1:17" x14ac:dyDescent="0.25">
      <c r="A68" s="60"/>
      <c r="B68" s="42"/>
      <c r="C68" s="42"/>
      <c r="D68" s="42"/>
      <c r="E68" s="82"/>
      <c r="F68" s="42"/>
      <c r="G68" s="42"/>
      <c r="H68" s="42"/>
      <c r="I68" s="60"/>
      <c r="J68" s="55"/>
      <c r="K68" s="42"/>
      <c r="L68" s="42"/>
      <c r="M68" s="82"/>
      <c r="N68" s="42"/>
      <c r="O68" s="42"/>
      <c r="Q68" s="42"/>
    </row>
    <row r="69" spans="1:17" x14ac:dyDescent="0.25">
      <c r="A69" s="60"/>
      <c r="B69" s="42"/>
      <c r="C69" s="42"/>
      <c r="D69" s="42"/>
      <c r="E69" s="82"/>
      <c r="F69" s="42"/>
      <c r="G69" s="42"/>
      <c r="H69" s="42"/>
      <c r="I69" s="60"/>
      <c r="J69" s="55"/>
      <c r="K69" s="42"/>
      <c r="L69" s="42"/>
      <c r="M69" s="82"/>
      <c r="N69" s="42"/>
      <c r="O69" s="42"/>
      <c r="Q69" s="42"/>
    </row>
    <row r="70" spans="1:17" x14ac:dyDescent="0.25">
      <c r="A70" s="60"/>
      <c r="B70" s="42"/>
      <c r="C70" s="42"/>
      <c r="D70" s="42"/>
      <c r="E70" s="82"/>
      <c r="F70" s="42"/>
      <c r="G70" s="42"/>
      <c r="H70" s="42"/>
      <c r="I70" s="60"/>
      <c r="J70" s="55"/>
      <c r="K70" s="42"/>
      <c r="L70" s="42"/>
      <c r="M70" s="82"/>
      <c r="N70" s="42"/>
      <c r="O70" s="42"/>
      <c r="Q70" s="42"/>
    </row>
    <row r="71" spans="1:17" x14ac:dyDescent="0.25">
      <c r="A71" s="60"/>
      <c r="B71" s="42"/>
      <c r="C71" s="42"/>
      <c r="D71" s="42"/>
      <c r="E71" s="82"/>
      <c r="F71" s="42"/>
      <c r="G71" s="42"/>
      <c r="H71" s="42"/>
      <c r="I71" s="60"/>
      <c r="J71" s="55"/>
      <c r="K71" s="42"/>
      <c r="L71" s="42"/>
      <c r="M71" s="82"/>
      <c r="N71" s="42"/>
      <c r="O71" s="42"/>
      <c r="Q71" s="42"/>
    </row>
    <row r="72" spans="1:17" x14ac:dyDescent="0.25">
      <c r="A72" s="60"/>
      <c r="B72" s="42"/>
      <c r="C72" s="42"/>
      <c r="D72" s="42"/>
      <c r="E72" s="82"/>
      <c r="F72" s="42"/>
      <c r="G72" s="42"/>
      <c r="H72" s="42"/>
      <c r="I72" s="60"/>
      <c r="J72" s="55"/>
      <c r="K72" s="42"/>
      <c r="L72" s="42"/>
      <c r="M72" s="82"/>
      <c r="N72" s="42"/>
      <c r="O72" s="42"/>
      <c r="Q72" s="42"/>
    </row>
    <row r="73" spans="1:17" x14ac:dyDescent="0.25">
      <c r="A73" s="60"/>
      <c r="B73" s="42"/>
      <c r="C73" s="42"/>
      <c r="D73" s="42"/>
      <c r="E73" s="82"/>
      <c r="F73" s="42"/>
      <c r="G73" s="42"/>
      <c r="H73" s="42"/>
      <c r="I73" s="60"/>
      <c r="J73" s="55"/>
      <c r="K73" s="42"/>
      <c r="L73" s="42"/>
      <c r="M73" s="82"/>
      <c r="N73" s="42"/>
      <c r="O73" s="42"/>
      <c r="Q73" s="42"/>
    </row>
    <row r="74" spans="1:17" x14ac:dyDescent="0.25">
      <c r="A74" s="60"/>
      <c r="B74" s="42"/>
      <c r="C74" s="42"/>
      <c r="D74" s="42"/>
      <c r="E74" s="82"/>
      <c r="F74" s="42"/>
      <c r="G74" s="42"/>
      <c r="H74" s="42"/>
      <c r="I74" s="60"/>
      <c r="J74" s="55"/>
      <c r="K74" s="42"/>
      <c r="L74" s="42"/>
      <c r="M74" s="82"/>
      <c r="N74" s="42"/>
      <c r="O74" s="42"/>
      <c r="Q74" s="42"/>
    </row>
    <row r="75" spans="1:17" x14ac:dyDescent="0.25">
      <c r="A75" s="60"/>
      <c r="B75" s="42"/>
      <c r="C75" s="42"/>
      <c r="D75" s="42"/>
      <c r="E75" s="82"/>
      <c r="F75" s="42"/>
      <c r="G75" s="42"/>
      <c r="H75" s="42"/>
      <c r="I75" s="60"/>
      <c r="J75" s="55"/>
      <c r="K75" s="42"/>
      <c r="L75" s="42"/>
      <c r="M75" s="82"/>
      <c r="N75" s="42"/>
      <c r="O75" s="42"/>
      <c r="Q75" s="42"/>
    </row>
    <row r="76" spans="1:17" x14ac:dyDescent="0.25">
      <c r="A76" s="60"/>
      <c r="B76" s="42"/>
      <c r="C76" s="42"/>
      <c r="D76" s="42"/>
      <c r="E76" s="82"/>
      <c r="F76" s="42"/>
      <c r="G76" s="42"/>
      <c r="H76" s="42"/>
      <c r="I76" s="60"/>
      <c r="J76" s="55"/>
      <c r="K76" s="42"/>
      <c r="L76" s="42"/>
      <c r="M76" s="82"/>
      <c r="N76" s="42"/>
      <c r="O76" s="42"/>
      <c r="Q76" s="42"/>
    </row>
    <row r="77" spans="1:17" x14ac:dyDescent="0.25">
      <c r="A77" s="60"/>
      <c r="B77" s="42"/>
      <c r="C77" s="42"/>
      <c r="D77" s="42"/>
      <c r="E77" s="82"/>
      <c r="F77" s="42"/>
      <c r="G77" s="42"/>
      <c r="H77" s="42"/>
      <c r="I77" s="60"/>
      <c r="J77" s="55"/>
      <c r="K77" s="42"/>
      <c r="L77" s="42"/>
      <c r="M77" s="82"/>
      <c r="N77" s="42"/>
      <c r="O77" s="42"/>
      <c r="Q77" s="42"/>
    </row>
    <row r="78" spans="1:17" x14ac:dyDescent="0.25">
      <c r="A78" s="60"/>
      <c r="B78" s="42"/>
      <c r="C78" s="42"/>
      <c r="D78" s="42"/>
      <c r="E78" s="82"/>
      <c r="F78" s="42"/>
      <c r="G78" s="42"/>
      <c r="H78" s="42"/>
      <c r="I78" s="60"/>
      <c r="J78" s="55"/>
      <c r="K78" s="42"/>
      <c r="L78" s="42"/>
      <c r="M78" s="82"/>
      <c r="N78" s="42"/>
      <c r="O78" s="42"/>
      <c r="Q78" s="42"/>
    </row>
    <row r="79" spans="1:17" x14ac:dyDescent="0.25">
      <c r="A79" s="60"/>
      <c r="B79" s="42"/>
      <c r="C79" s="42"/>
      <c r="D79" s="42"/>
      <c r="E79" s="82"/>
      <c r="F79" s="42"/>
      <c r="G79" s="42"/>
      <c r="H79" s="42"/>
      <c r="I79" s="60"/>
      <c r="J79" s="55"/>
      <c r="K79" s="42"/>
      <c r="L79" s="42"/>
      <c r="M79" s="82"/>
      <c r="N79" s="42"/>
      <c r="O79" s="42"/>
      <c r="Q79" s="42"/>
    </row>
    <row r="80" spans="1:17" x14ac:dyDescent="0.25">
      <c r="A80" s="60"/>
      <c r="B80" s="42"/>
      <c r="C80" s="42"/>
      <c r="D80" s="42"/>
      <c r="E80" s="82"/>
      <c r="F80" s="42"/>
      <c r="G80" s="42"/>
      <c r="H80" s="42"/>
      <c r="I80" s="60"/>
      <c r="J80" s="55"/>
      <c r="K80" s="42"/>
      <c r="L80" s="42"/>
      <c r="M80" s="82"/>
      <c r="N80" s="42"/>
      <c r="O80" s="42"/>
      <c r="Q80" s="42"/>
    </row>
    <row r="81" spans="1:17" x14ac:dyDescent="0.25">
      <c r="A81" s="60"/>
      <c r="B81" s="42"/>
      <c r="C81" s="42"/>
      <c r="D81" s="42"/>
      <c r="E81" s="82"/>
      <c r="F81" s="42"/>
      <c r="G81" s="42"/>
      <c r="H81" s="42"/>
      <c r="I81" s="60"/>
      <c r="J81" s="55"/>
      <c r="K81" s="42"/>
      <c r="L81" s="42"/>
      <c r="M81" s="82"/>
      <c r="N81" s="42"/>
      <c r="O81" s="42"/>
      <c r="Q81" s="42"/>
    </row>
    <row r="82" spans="1:17" x14ac:dyDescent="0.25">
      <c r="A82" s="60"/>
      <c r="B82" s="42"/>
      <c r="C82" s="42"/>
      <c r="D82" s="42"/>
      <c r="E82" s="82"/>
      <c r="F82" s="42"/>
      <c r="G82" s="42"/>
      <c r="H82" s="42"/>
      <c r="I82" s="60"/>
      <c r="J82" s="55"/>
      <c r="K82" s="42"/>
      <c r="L82" s="42"/>
      <c r="M82" s="82"/>
      <c r="N82" s="42"/>
      <c r="O82" s="42"/>
      <c r="Q82" s="42"/>
    </row>
    <row r="83" spans="1:17" x14ac:dyDescent="0.25">
      <c r="A83" s="60"/>
      <c r="B83" s="42"/>
      <c r="C83" s="42"/>
      <c r="D83" s="42"/>
      <c r="E83" s="82"/>
      <c r="F83" s="42"/>
      <c r="G83" s="42"/>
      <c r="H83" s="42"/>
      <c r="I83" s="60"/>
      <c r="J83" s="55"/>
      <c r="K83" s="42"/>
      <c r="L83" s="42"/>
      <c r="M83" s="82"/>
      <c r="N83" s="42"/>
      <c r="O83" s="42"/>
      <c r="Q83" s="42"/>
    </row>
    <row r="84" spans="1:17" x14ac:dyDescent="0.25">
      <c r="A84" s="60"/>
      <c r="B84" s="42"/>
      <c r="C84" s="42"/>
      <c r="D84" s="42"/>
      <c r="E84" s="82"/>
      <c r="F84" s="42"/>
      <c r="G84" s="42"/>
      <c r="H84" s="42"/>
      <c r="I84" s="60"/>
      <c r="J84" s="55"/>
      <c r="K84" s="42"/>
      <c r="L84" s="42"/>
      <c r="M84" s="82"/>
      <c r="N84" s="42"/>
      <c r="O84" s="42"/>
      <c r="Q84" s="42"/>
    </row>
    <row r="85" spans="1:17" x14ac:dyDescent="0.25">
      <c r="A85" s="60"/>
      <c r="B85" s="42"/>
      <c r="C85" s="42"/>
      <c r="D85" s="42"/>
      <c r="E85" s="82"/>
      <c r="F85" s="42"/>
      <c r="G85" s="42"/>
      <c r="H85" s="42"/>
      <c r="I85" s="60"/>
      <c r="J85" s="55"/>
      <c r="K85" s="42"/>
      <c r="L85" s="42"/>
      <c r="M85" s="82"/>
      <c r="N85" s="42"/>
      <c r="O85" s="42"/>
      <c r="Q85" s="42"/>
    </row>
    <row r="86" spans="1:17" x14ac:dyDescent="0.25">
      <c r="A86" s="60"/>
      <c r="B86" s="42"/>
      <c r="C86" s="42"/>
      <c r="D86" s="42"/>
      <c r="E86" s="82"/>
      <c r="F86" s="42"/>
      <c r="G86" s="42"/>
      <c r="H86" s="42"/>
      <c r="I86" s="60"/>
      <c r="J86" s="55"/>
      <c r="K86" s="42"/>
      <c r="L86" s="42"/>
      <c r="M86" s="82"/>
      <c r="N86" s="42"/>
      <c r="O86" s="42"/>
      <c r="Q86" s="42"/>
    </row>
    <row r="87" spans="1:17" x14ac:dyDescent="0.25">
      <c r="A87" s="60"/>
      <c r="B87" s="42"/>
      <c r="C87" s="42"/>
      <c r="D87" s="42"/>
      <c r="E87" s="82"/>
      <c r="F87" s="42"/>
      <c r="G87" s="42"/>
      <c r="H87" s="42"/>
      <c r="I87" s="60"/>
      <c r="J87" s="55"/>
      <c r="K87" s="42"/>
      <c r="L87" s="42"/>
      <c r="M87" s="82"/>
      <c r="N87" s="42"/>
      <c r="O87" s="42"/>
      <c r="Q87" s="42"/>
    </row>
    <row r="88" spans="1:17" x14ac:dyDescent="0.25">
      <c r="A88" s="60"/>
      <c r="B88" s="42"/>
      <c r="C88" s="42"/>
      <c r="D88" s="42"/>
      <c r="E88" s="82"/>
      <c r="F88" s="42"/>
      <c r="G88" s="42"/>
      <c r="H88" s="42"/>
      <c r="I88" s="60"/>
      <c r="J88" s="55"/>
      <c r="K88" s="42"/>
      <c r="L88" s="42"/>
      <c r="M88" s="82"/>
      <c r="N88" s="42"/>
      <c r="O88" s="42"/>
      <c r="Q88" s="42"/>
    </row>
    <row r="89" spans="1:17" x14ac:dyDescent="0.25">
      <c r="A89" s="60"/>
      <c r="B89" s="42"/>
      <c r="C89" s="42"/>
      <c r="D89" s="42"/>
      <c r="E89" s="82"/>
      <c r="F89" s="42"/>
      <c r="G89" s="42"/>
      <c r="H89" s="42"/>
      <c r="I89" s="60"/>
      <c r="J89" s="55"/>
      <c r="K89" s="42"/>
      <c r="L89" s="42"/>
      <c r="M89" s="82"/>
      <c r="N89" s="42"/>
      <c r="O89" s="42"/>
      <c r="Q89" s="42"/>
    </row>
    <row r="90" spans="1:17" x14ac:dyDescent="0.25">
      <c r="A90" s="60"/>
      <c r="B90" s="42"/>
      <c r="C90" s="42"/>
      <c r="D90" s="42"/>
      <c r="E90" s="82"/>
      <c r="F90" s="42"/>
      <c r="G90" s="42"/>
      <c r="H90" s="42"/>
      <c r="I90" s="60"/>
      <c r="J90" s="55"/>
      <c r="K90" s="42"/>
      <c r="L90" s="42"/>
      <c r="M90" s="82"/>
      <c r="N90" s="42"/>
      <c r="O90" s="42"/>
      <c r="Q90" s="42"/>
    </row>
    <row r="91" spans="1:17" x14ac:dyDescent="0.25">
      <c r="A91" s="60"/>
      <c r="B91" s="42"/>
      <c r="C91" s="42"/>
      <c r="D91" s="42"/>
      <c r="E91" s="82"/>
      <c r="F91" s="42"/>
      <c r="G91" s="42"/>
      <c r="H91" s="42"/>
      <c r="I91" s="60"/>
      <c r="J91" s="55"/>
      <c r="K91" s="42"/>
      <c r="L91" s="42"/>
      <c r="M91" s="82"/>
      <c r="N91" s="42"/>
      <c r="O91" s="42"/>
      <c r="Q91" s="42"/>
    </row>
    <row r="92" spans="1:17" x14ac:dyDescent="0.25">
      <c r="A92" s="60"/>
      <c r="B92" s="42"/>
      <c r="C92" s="42"/>
      <c r="D92" s="42"/>
      <c r="E92" s="82"/>
      <c r="F92" s="42"/>
      <c r="G92" s="42"/>
      <c r="H92" s="42"/>
      <c r="I92" s="60"/>
      <c r="J92" s="55"/>
      <c r="K92" s="42"/>
      <c r="L92" s="42"/>
      <c r="M92" s="82"/>
      <c r="N92" s="42"/>
      <c r="O92" s="42"/>
      <c r="Q92" s="42"/>
    </row>
    <row r="93" spans="1:17" x14ac:dyDescent="0.25">
      <c r="A93" s="60"/>
      <c r="B93" s="42"/>
      <c r="C93" s="42"/>
      <c r="D93" s="42"/>
      <c r="E93" s="82"/>
      <c r="F93" s="42"/>
      <c r="G93" s="42"/>
      <c r="H93" s="42"/>
      <c r="I93" s="60"/>
      <c r="J93" s="55"/>
      <c r="K93" s="42"/>
      <c r="L93" s="42"/>
      <c r="M93" s="82"/>
      <c r="N93" s="42"/>
      <c r="O93" s="42"/>
      <c r="Q93" s="42"/>
    </row>
    <row r="94" spans="1:17" x14ac:dyDescent="0.25">
      <c r="A94" s="60"/>
      <c r="B94" s="42"/>
      <c r="C94" s="42"/>
      <c r="D94" s="42"/>
      <c r="E94" s="82"/>
      <c r="F94" s="42"/>
      <c r="G94" s="42"/>
      <c r="H94" s="42"/>
      <c r="I94" s="60"/>
      <c r="J94" s="55"/>
      <c r="K94" s="42"/>
      <c r="L94" s="42"/>
      <c r="M94" s="82"/>
      <c r="N94" s="42"/>
      <c r="O94" s="42"/>
      <c r="Q94" s="42"/>
    </row>
    <row r="95" spans="1:17" x14ac:dyDescent="0.25">
      <c r="A95" s="60"/>
      <c r="B95" s="42"/>
      <c r="C95" s="42"/>
      <c r="D95" s="42"/>
      <c r="E95" s="82"/>
      <c r="F95" s="42"/>
      <c r="G95" s="42"/>
      <c r="H95" s="42"/>
      <c r="I95" s="60"/>
      <c r="J95" s="55"/>
      <c r="K95" s="42"/>
      <c r="L95" s="42"/>
      <c r="M95" s="82"/>
      <c r="N95" s="42"/>
      <c r="O95" s="42"/>
      <c r="Q95" s="42"/>
    </row>
    <row r="96" spans="1:17" x14ac:dyDescent="0.25">
      <c r="A96" s="60"/>
      <c r="B96" s="42"/>
      <c r="C96" s="42"/>
      <c r="D96" s="42"/>
      <c r="E96" s="82"/>
      <c r="F96" s="42"/>
      <c r="G96" s="42"/>
      <c r="H96" s="42"/>
      <c r="I96" s="60"/>
      <c r="J96" s="55"/>
      <c r="K96" s="42"/>
      <c r="L96" s="42"/>
      <c r="M96" s="82"/>
      <c r="N96" s="42"/>
      <c r="O96" s="42"/>
      <c r="Q96" s="42"/>
    </row>
    <row r="97" spans="1:17" x14ac:dyDescent="0.25">
      <c r="A97" s="60"/>
      <c r="B97" s="42"/>
      <c r="C97" s="42"/>
      <c r="D97" s="42"/>
      <c r="E97" s="82"/>
      <c r="F97" s="42"/>
      <c r="G97" s="42"/>
      <c r="H97" s="42"/>
      <c r="I97" s="60"/>
      <c r="J97" s="55"/>
      <c r="K97" s="42"/>
      <c r="L97" s="42"/>
      <c r="M97" s="82"/>
      <c r="N97" s="42"/>
      <c r="O97" s="42"/>
      <c r="Q97" s="42"/>
    </row>
    <row r="98" spans="1:17" x14ac:dyDescent="0.25">
      <c r="A98" s="60"/>
      <c r="B98" s="42"/>
      <c r="C98" s="42"/>
      <c r="D98" s="42"/>
      <c r="E98" s="82"/>
      <c r="F98" s="42"/>
      <c r="G98" s="42"/>
      <c r="H98" s="42"/>
      <c r="I98" s="60"/>
      <c r="J98" s="55"/>
      <c r="K98" s="42"/>
      <c r="L98" s="42"/>
      <c r="M98" s="82"/>
      <c r="N98" s="42"/>
      <c r="O98" s="42"/>
      <c r="Q98" s="42"/>
    </row>
    <row r="99" spans="1:17" x14ac:dyDescent="0.25">
      <c r="A99" s="60"/>
      <c r="B99" s="42"/>
      <c r="C99" s="42"/>
      <c r="D99" s="42"/>
      <c r="E99" s="82"/>
      <c r="F99" s="42"/>
      <c r="G99" s="42"/>
      <c r="H99" s="42"/>
      <c r="I99" s="60"/>
      <c r="J99" s="55"/>
      <c r="K99" s="42"/>
      <c r="L99" s="42"/>
      <c r="M99" s="82"/>
      <c r="N99" s="42"/>
      <c r="O99" s="42"/>
      <c r="Q99" s="42"/>
    </row>
    <row r="100" spans="1:17" x14ac:dyDescent="0.25">
      <c r="A100" s="60"/>
      <c r="B100" s="42"/>
      <c r="C100" s="42"/>
      <c r="D100" s="42"/>
      <c r="E100" s="82"/>
      <c r="F100" s="42"/>
      <c r="G100" s="42"/>
      <c r="H100" s="42"/>
      <c r="I100" s="60"/>
      <c r="J100" s="55"/>
      <c r="K100" s="42"/>
      <c r="L100" s="42"/>
      <c r="M100" s="82"/>
      <c r="N100" s="42"/>
      <c r="O100" s="42"/>
      <c r="Q100" s="42"/>
    </row>
    <row r="101" spans="1:17" x14ac:dyDescent="0.25">
      <c r="A101" s="60"/>
      <c r="B101" s="42"/>
      <c r="C101" s="42"/>
      <c r="D101" s="42"/>
      <c r="E101" s="82"/>
      <c r="F101" s="42"/>
      <c r="G101" s="42"/>
      <c r="H101" s="42"/>
      <c r="I101" s="60"/>
      <c r="J101" s="55"/>
      <c r="K101" s="42"/>
      <c r="L101" s="42"/>
      <c r="M101" s="82"/>
      <c r="N101" s="42"/>
      <c r="O101" s="42"/>
      <c r="Q101" s="42"/>
    </row>
    <row r="102" spans="1:17" x14ac:dyDescent="0.25">
      <c r="A102" s="60"/>
      <c r="B102" s="42"/>
      <c r="C102" s="42"/>
      <c r="D102" s="42"/>
      <c r="E102" s="82"/>
      <c r="F102" s="42"/>
      <c r="G102" s="42"/>
      <c r="H102" s="42"/>
      <c r="I102" s="60"/>
      <c r="J102" s="55"/>
      <c r="K102" s="42"/>
      <c r="L102" s="42"/>
      <c r="M102" s="82"/>
      <c r="N102" s="42"/>
      <c r="O102" s="42"/>
      <c r="Q102" s="42"/>
    </row>
    <row r="103" spans="1:17" x14ac:dyDescent="0.25">
      <c r="A103" s="60"/>
      <c r="B103" s="42"/>
      <c r="C103" s="42"/>
      <c r="D103" s="42"/>
      <c r="E103" s="82"/>
      <c r="F103" s="42"/>
      <c r="G103" s="42"/>
      <c r="H103" s="42"/>
      <c r="I103" s="60"/>
      <c r="J103" s="55"/>
      <c r="K103" s="42"/>
      <c r="L103" s="42"/>
      <c r="M103" s="82"/>
      <c r="N103" s="42"/>
      <c r="O103" s="42"/>
      <c r="Q103" s="42"/>
    </row>
    <row r="104" spans="1:17" x14ac:dyDescent="0.25">
      <c r="A104" s="60"/>
      <c r="B104" s="42"/>
      <c r="C104" s="42"/>
      <c r="D104" s="42"/>
      <c r="E104" s="82"/>
      <c r="F104" s="42"/>
      <c r="G104" s="42"/>
      <c r="H104" s="42"/>
      <c r="I104" s="60"/>
      <c r="J104" s="55"/>
      <c r="K104" s="42"/>
      <c r="L104" s="42"/>
      <c r="M104" s="82"/>
      <c r="N104" s="42"/>
      <c r="O104" s="42"/>
      <c r="Q104" s="42"/>
    </row>
    <row r="105" spans="1:17" x14ac:dyDescent="0.25">
      <c r="A105" s="60"/>
      <c r="B105" s="42"/>
      <c r="C105" s="42"/>
      <c r="D105" s="42"/>
      <c r="E105" s="82"/>
      <c r="F105" s="42"/>
      <c r="G105" s="42"/>
      <c r="H105" s="42"/>
      <c r="I105" s="60"/>
      <c r="J105" s="55"/>
      <c r="K105" s="42"/>
      <c r="L105" s="42"/>
      <c r="M105" s="82"/>
      <c r="N105" s="42"/>
      <c r="O105" s="42"/>
      <c r="Q105" s="42"/>
    </row>
    <row r="106" spans="1:17" x14ac:dyDescent="0.25">
      <c r="A106" s="60"/>
      <c r="B106" s="42"/>
      <c r="C106" s="42"/>
      <c r="D106" s="42"/>
      <c r="E106" s="82"/>
      <c r="F106" s="42"/>
      <c r="G106" s="42"/>
      <c r="H106" s="42"/>
      <c r="I106" s="60"/>
      <c r="J106" s="55"/>
      <c r="K106" s="42"/>
      <c r="L106" s="42"/>
      <c r="M106" s="82"/>
      <c r="N106" s="42"/>
      <c r="O106" s="42"/>
      <c r="Q106" s="42"/>
    </row>
    <row r="107" spans="1:17" x14ac:dyDescent="0.25">
      <c r="A107" s="60"/>
      <c r="B107" s="42"/>
      <c r="C107" s="42"/>
      <c r="D107" s="42"/>
      <c r="E107" s="82"/>
      <c r="F107" s="42"/>
      <c r="G107" s="42"/>
      <c r="H107" s="42"/>
      <c r="I107" s="60"/>
      <c r="J107" s="55"/>
      <c r="K107" s="42"/>
      <c r="L107" s="42"/>
      <c r="M107" s="82"/>
      <c r="N107" s="42"/>
      <c r="O107" s="42"/>
      <c r="Q107" s="42"/>
    </row>
    <row r="108" spans="1:17" x14ac:dyDescent="0.25">
      <c r="A108" s="60"/>
      <c r="B108" s="42"/>
      <c r="C108" s="42"/>
      <c r="D108" s="42"/>
      <c r="E108" s="82"/>
      <c r="F108" s="42"/>
      <c r="G108" s="42"/>
      <c r="H108" s="42"/>
      <c r="I108" s="60"/>
      <c r="J108" s="55"/>
      <c r="K108" s="42"/>
      <c r="L108" s="42"/>
      <c r="M108" s="82"/>
      <c r="N108" s="42"/>
      <c r="O108" s="42"/>
      <c r="Q108" s="42"/>
    </row>
    <row r="109" spans="1:17" x14ac:dyDescent="0.25">
      <c r="A109" s="60"/>
      <c r="B109" s="42"/>
      <c r="C109" s="42"/>
      <c r="D109" s="42"/>
      <c r="E109" s="82"/>
      <c r="F109" s="42"/>
      <c r="G109" s="42"/>
      <c r="H109" s="42"/>
      <c r="I109" s="60"/>
      <c r="J109" s="55"/>
      <c r="K109" s="42"/>
      <c r="L109" s="42"/>
      <c r="M109" s="82"/>
      <c r="N109" s="42"/>
      <c r="O109" s="42"/>
      <c r="Q109" s="42"/>
    </row>
    <row r="110" spans="1:17" x14ac:dyDescent="0.25">
      <c r="A110" s="60"/>
      <c r="B110" s="42"/>
      <c r="C110" s="42"/>
      <c r="D110" s="42"/>
      <c r="E110" s="82"/>
      <c r="F110" s="42"/>
      <c r="G110" s="42"/>
      <c r="H110" s="42"/>
      <c r="I110" s="60"/>
      <c r="J110" s="55"/>
      <c r="K110" s="42"/>
      <c r="L110" s="42"/>
      <c r="M110" s="82"/>
      <c r="N110" s="42"/>
      <c r="O110" s="42"/>
      <c r="Q110" s="42"/>
    </row>
    <row r="111" spans="1:17" x14ac:dyDescent="0.25">
      <c r="A111" s="60"/>
      <c r="B111" s="42"/>
      <c r="C111" s="42"/>
      <c r="D111" s="42"/>
      <c r="E111" s="82"/>
      <c r="F111" s="42"/>
      <c r="G111" s="42"/>
      <c r="H111" s="42"/>
      <c r="I111" s="60"/>
      <c r="J111" s="55"/>
      <c r="K111" s="42"/>
      <c r="L111" s="42"/>
      <c r="M111" s="82"/>
      <c r="N111" s="42"/>
      <c r="O111" s="42"/>
      <c r="Q111" s="42"/>
    </row>
    <row r="112" spans="1:17" x14ac:dyDescent="0.25">
      <c r="A112" s="60"/>
      <c r="B112" s="42"/>
      <c r="C112" s="42"/>
      <c r="D112" s="42"/>
      <c r="E112" s="82"/>
      <c r="F112" s="42"/>
      <c r="G112" s="42"/>
      <c r="H112" s="42"/>
      <c r="I112" s="60"/>
      <c r="J112" s="55"/>
      <c r="K112" s="42"/>
      <c r="L112" s="42"/>
      <c r="M112" s="82"/>
      <c r="N112" s="42"/>
      <c r="O112" s="42"/>
      <c r="Q112" s="42"/>
    </row>
    <row r="113" spans="1:17" x14ac:dyDescent="0.25">
      <c r="A113" s="60"/>
      <c r="B113" s="42"/>
      <c r="C113" s="42"/>
      <c r="D113" s="42"/>
      <c r="E113" s="82"/>
      <c r="F113" s="42"/>
      <c r="G113" s="42"/>
      <c r="H113" s="42"/>
      <c r="I113" s="60"/>
      <c r="J113" s="55"/>
      <c r="K113" s="42"/>
      <c r="L113" s="42"/>
      <c r="M113" s="82"/>
      <c r="N113" s="42"/>
      <c r="O113" s="42"/>
      <c r="Q113" s="42"/>
    </row>
    <row r="114" spans="1:17" x14ac:dyDescent="0.25">
      <c r="A114" s="60"/>
      <c r="B114" s="42"/>
      <c r="C114" s="42"/>
      <c r="D114" s="42"/>
      <c r="E114" s="82"/>
      <c r="F114" s="42"/>
      <c r="G114" s="42"/>
      <c r="H114" s="42"/>
      <c r="I114" s="60"/>
      <c r="J114" s="55"/>
      <c r="K114" s="42"/>
      <c r="L114" s="42"/>
      <c r="M114" s="82"/>
      <c r="N114" s="42"/>
      <c r="O114" s="42"/>
      <c r="Q114" s="42"/>
    </row>
    <row r="115" spans="1:17" x14ac:dyDescent="0.25">
      <c r="A115" s="60"/>
      <c r="B115" s="42"/>
      <c r="C115" s="42"/>
      <c r="D115" s="42"/>
      <c r="E115" s="82"/>
      <c r="F115" s="42"/>
      <c r="G115" s="42"/>
      <c r="H115" s="42"/>
      <c r="I115" s="60"/>
      <c r="J115" s="55"/>
      <c r="K115" s="42"/>
      <c r="L115" s="42"/>
      <c r="M115" s="82"/>
      <c r="N115" s="42"/>
      <c r="O115" s="42"/>
      <c r="Q115" s="42"/>
    </row>
    <row r="116" spans="1:17" x14ac:dyDescent="0.25">
      <c r="A116" s="60"/>
      <c r="B116" s="42"/>
      <c r="C116" s="42"/>
      <c r="D116" s="42"/>
      <c r="E116" s="82"/>
      <c r="F116" s="42"/>
      <c r="G116" s="42"/>
      <c r="H116" s="42"/>
      <c r="I116" s="60"/>
      <c r="J116" s="55"/>
      <c r="K116" s="42"/>
      <c r="L116" s="42"/>
      <c r="M116" s="82"/>
      <c r="N116" s="42"/>
      <c r="O116" s="42"/>
      <c r="Q116" s="42"/>
    </row>
    <row r="117" spans="1:17" x14ac:dyDescent="0.25">
      <c r="A117" s="60"/>
      <c r="B117" s="42"/>
      <c r="C117" s="42"/>
      <c r="D117" s="42"/>
      <c r="E117" s="82"/>
      <c r="F117" s="42"/>
      <c r="G117" s="42"/>
      <c r="H117" s="42"/>
      <c r="I117" s="60"/>
      <c r="J117" s="55"/>
      <c r="K117" s="42"/>
      <c r="L117" s="42"/>
      <c r="M117" s="82"/>
      <c r="N117" s="42"/>
      <c r="O117" s="42"/>
      <c r="Q117" s="42"/>
    </row>
    <row r="118" spans="1:17" x14ac:dyDescent="0.25">
      <c r="A118" s="60"/>
      <c r="B118" s="42"/>
      <c r="C118" s="42"/>
      <c r="D118" s="42"/>
      <c r="E118" s="82"/>
      <c r="F118" s="42"/>
      <c r="G118" s="42"/>
      <c r="H118" s="42"/>
      <c r="I118" s="60"/>
      <c r="J118" s="55"/>
      <c r="K118" s="42"/>
      <c r="L118" s="42"/>
      <c r="M118" s="82"/>
      <c r="N118" s="42"/>
      <c r="O118" s="42"/>
      <c r="Q118" s="42"/>
    </row>
    <row r="119" spans="1:17" x14ac:dyDescent="0.25">
      <c r="A119" s="60"/>
      <c r="B119" s="42"/>
      <c r="C119" s="42"/>
      <c r="D119" s="42"/>
      <c r="E119" s="82"/>
      <c r="F119" s="42"/>
      <c r="G119" s="42"/>
      <c r="H119" s="42"/>
      <c r="I119" s="60"/>
      <c r="J119" s="55"/>
      <c r="K119" s="42"/>
      <c r="L119" s="42"/>
      <c r="M119" s="82"/>
      <c r="N119" s="42"/>
      <c r="O119" s="42"/>
      <c r="Q119" s="42"/>
    </row>
    <row r="120" spans="1:17" x14ac:dyDescent="0.25">
      <c r="A120" s="60"/>
      <c r="B120" s="42"/>
      <c r="C120" s="42"/>
      <c r="D120" s="42"/>
      <c r="E120" s="82"/>
      <c r="F120" s="42"/>
      <c r="G120" s="42"/>
      <c r="H120" s="42"/>
      <c r="I120" s="60"/>
      <c r="J120" s="55"/>
      <c r="K120" s="42"/>
      <c r="L120" s="42"/>
      <c r="M120" s="82"/>
      <c r="N120" s="42"/>
      <c r="O120" s="42"/>
      <c r="Q120" s="42"/>
    </row>
    <row r="121" spans="1:17" x14ac:dyDescent="0.25">
      <c r="A121" s="60"/>
      <c r="B121" s="42"/>
      <c r="C121" s="42"/>
      <c r="D121" s="42"/>
      <c r="E121" s="82"/>
      <c r="F121" s="42"/>
      <c r="G121" s="42"/>
      <c r="H121" s="42"/>
      <c r="I121" s="60"/>
      <c r="J121" s="55"/>
      <c r="K121" s="42"/>
      <c r="L121" s="42"/>
      <c r="M121" s="82"/>
      <c r="N121" s="42"/>
      <c r="O121" s="42"/>
      <c r="Q121" s="42"/>
    </row>
    <row r="122" spans="1:17" x14ac:dyDescent="0.25">
      <c r="A122" s="60"/>
      <c r="B122" s="42"/>
      <c r="C122" s="42"/>
      <c r="D122" s="42"/>
      <c r="E122" s="82"/>
      <c r="F122" s="42"/>
      <c r="G122" s="42"/>
      <c r="H122" s="42"/>
      <c r="I122" s="60"/>
      <c r="J122" s="55"/>
      <c r="K122" s="42"/>
      <c r="L122" s="42"/>
      <c r="M122" s="82"/>
      <c r="N122" s="42"/>
      <c r="O122" s="42"/>
      <c r="Q122" s="42"/>
    </row>
    <row r="123" spans="1:17" x14ac:dyDescent="0.25">
      <c r="A123" s="60"/>
      <c r="B123" s="42"/>
      <c r="C123" s="42"/>
      <c r="D123" s="42"/>
      <c r="E123" s="82"/>
      <c r="F123" s="42"/>
      <c r="G123" s="42"/>
      <c r="H123" s="42"/>
      <c r="I123" s="60"/>
      <c r="J123" s="55"/>
      <c r="K123" s="42"/>
      <c r="L123" s="42"/>
      <c r="M123" s="82"/>
      <c r="N123" s="42"/>
      <c r="O123" s="42"/>
      <c r="Q123" s="42"/>
    </row>
    <row r="124" spans="1:17" x14ac:dyDescent="0.25">
      <c r="A124" s="60"/>
      <c r="B124" s="42"/>
      <c r="C124" s="42"/>
      <c r="D124" s="42"/>
      <c r="E124" s="82"/>
      <c r="F124" s="42"/>
      <c r="G124" s="42"/>
      <c r="H124" s="42"/>
      <c r="I124" s="60"/>
      <c r="J124" s="55"/>
      <c r="K124" s="42"/>
      <c r="L124" s="42"/>
      <c r="M124" s="82"/>
      <c r="N124" s="42"/>
      <c r="O124" s="42"/>
      <c r="Q124" s="42"/>
    </row>
    <row r="125" spans="1:17" x14ac:dyDescent="0.25">
      <c r="A125" s="60"/>
      <c r="B125" s="42"/>
      <c r="C125" s="42"/>
      <c r="D125" s="42"/>
      <c r="E125" s="82"/>
      <c r="F125" s="42"/>
      <c r="G125" s="42"/>
      <c r="H125" s="42"/>
      <c r="I125" s="60"/>
      <c r="J125" s="55"/>
      <c r="K125" s="42"/>
      <c r="L125" s="42"/>
      <c r="M125" s="82"/>
      <c r="N125" s="42"/>
      <c r="O125" s="42"/>
      <c r="Q125" s="42"/>
    </row>
    <row r="126" spans="1:17" x14ac:dyDescent="0.25">
      <c r="A126" s="60"/>
      <c r="B126" s="42"/>
      <c r="C126" s="42"/>
      <c r="D126" s="42"/>
      <c r="E126" s="82"/>
      <c r="F126" s="42"/>
      <c r="G126" s="42"/>
      <c r="H126" s="42"/>
      <c r="I126" s="60"/>
      <c r="J126" s="55"/>
      <c r="K126" s="42"/>
      <c r="L126" s="42"/>
      <c r="M126" s="82"/>
      <c r="N126" s="42"/>
      <c r="O126" s="42"/>
      <c r="Q126" s="42"/>
    </row>
    <row r="127" spans="1:17" x14ac:dyDescent="0.25">
      <c r="A127" s="60"/>
      <c r="B127" s="42"/>
      <c r="C127" s="42"/>
      <c r="D127" s="42"/>
      <c r="E127" s="82"/>
      <c r="F127" s="42"/>
      <c r="G127" s="42"/>
      <c r="H127" s="42"/>
      <c r="I127" s="60"/>
      <c r="J127" s="55"/>
      <c r="K127" s="42"/>
      <c r="L127" s="42"/>
      <c r="M127" s="82"/>
      <c r="N127" s="42"/>
      <c r="O127" s="42"/>
      <c r="Q127" s="42"/>
    </row>
    <row r="128" spans="1:17" x14ac:dyDescent="0.25">
      <c r="A128" s="60"/>
      <c r="B128" s="42"/>
      <c r="C128" s="42"/>
      <c r="D128" s="42"/>
      <c r="E128" s="82"/>
      <c r="F128" s="42"/>
      <c r="G128" s="42"/>
      <c r="H128" s="42"/>
      <c r="I128" s="60"/>
      <c r="J128" s="55"/>
      <c r="K128" s="42"/>
      <c r="L128" s="42"/>
      <c r="M128" s="82"/>
      <c r="N128" s="42"/>
      <c r="O128" s="42"/>
      <c r="Q128" s="42"/>
    </row>
    <row r="129" spans="1:17" x14ac:dyDescent="0.25">
      <c r="A129" s="60"/>
      <c r="B129" s="42"/>
      <c r="C129" s="42"/>
      <c r="D129" s="42"/>
      <c r="E129" s="82"/>
      <c r="F129" s="42"/>
      <c r="G129" s="42"/>
      <c r="H129" s="42"/>
      <c r="I129" s="60"/>
      <c r="J129" s="55"/>
      <c r="K129" s="42"/>
      <c r="L129" s="42"/>
      <c r="M129" s="82"/>
      <c r="N129" s="42"/>
      <c r="O129" s="42"/>
      <c r="Q129" s="42"/>
    </row>
    <row r="130" spans="1:17" x14ac:dyDescent="0.25">
      <c r="A130" s="60"/>
      <c r="B130" s="42"/>
      <c r="C130" s="42"/>
      <c r="D130" s="42"/>
      <c r="E130" s="82"/>
      <c r="F130" s="42"/>
      <c r="G130" s="42"/>
      <c r="H130" s="42"/>
      <c r="I130" s="60"/>
      <c r="J130" s="55"/>
      <c r="K130" s="42"/>
      <c r="L130" s="42"/>
      <c r="M130" s="82"/>
      <c r="N130" s="42"/>
      <c r="O130" s="42"/>
      <c r="Q130" s="42"/>
    </row>
    <row r="131" spans="1:17" x14ac:dyDescent="0.25">
      <c r="A131" s="60"/>
      <c r="B131" s="42"/>
      <c r="C131" s="42"/>
      <c r="D131" s="42"/>
      <c r="E131" s="82"/>
      <c r="F131" s="42"/>
      <c r="G131" s="42"/>
      <c r="H131" s="42"/>
      <c r="I131" s="60"/>
      <c r="J131" s="55"/>
      <c r="K131" s="42"/>
      <c r="L131" s="42"/>
      <c r="M131" s="82"/>
      <c r="N131" s="42"/>
      <c r="O131" s="42"/>
      <c r="Q131" s="42"/>
    </row>
    <row r="132" spans="1:17" x14ac:dyDescent="0.25">
      <c r="A132" s="60"/>
      <c r="B132" s="42"/>
      <c r="C132" s="42"/>
      <c r="D132" s="42"/>
      <c r="E132" s="82"/>
      <c r="F132" s="42"/>
      <c r="G132" s="42"/>
      <c r="H132" s="42"/>
      <c r="I132" s="60"/>
      <c r="J132" s="55"/>
      <c r="K132" s="42"/>
      <c r="L132" s="42"/>
      <c r="M132" s="82"/>
      <c r="N132" s="42"/>
      <c r="O132" s="42"/>
      <c r="Q132" s="42"/>
    </row>
    <row r="133" spans="1:17" x14ac:dyDescent="0.25">
      <c r="A133" s="60"/>
      <c r="B133" s="42"/>
      <c r="C133" s="42"/>
      <c r="D133" s="42"/>
      <c r="E133" s="82"/>
      <c r="F133" s="42"/>
      <c r="G133" s="42"/>
      <c r="H133" s="42"/>
      <c r="I133" s="60"/>
      <c r="J133" s="55"/>
      <c r="K133" s="42"/>
      <c r="L133" s="42"/>
      <c r="M133" s="82"/>
      <c r="N133" s="42"/>
      <c r="O133" s="42"/>
      <c r="Q133" s="42"/>
    </row>
    <row r="134" spans="1:17" x14ac:dyDescent="0.25">
      <c r="A134" s="60"/>
      <c r="B134" s="42"/>
      <c r="C134" s="42"/>
      <c r="D134" s="42"/>
      <c r="E134" s="82"/>
      <c r="F134" s="42"/>
      <c r="G134" s="42"/>
      <c r="H134" s="42"/>
      <c r="I134" s="60"/>
      <c r="J134" s="55"/>
      <c r="K134" s="42"/>
      <c r="L134" s="42"/>
      <c r="M134" s="82"/>
      <c r="N134" s="42"/>
      <c r="O134" s="42"/>
      <c r="Q134" s="42"/>
    </row>
    <row r="135" spans="1:17" x14ac:dyDescent="0.25">
      <c r="A135" s="60"/>
      <c r="B135" s="42"/>
      <c r="C135" s="42"/>
      <c r="D135" s="42"/>
      <c r="E135" s="82"/>
      <c r="F135" s="42"/>
      <c r="G135" s="42"/>
      <c r="H135" s="42"/>
      <c r="I135" s="60"/>
      <c r="J135" s="55"/>
      <c r="K135" s="42"/>
      <c r="L135" s="42"/>
      <c r="M135" s="82"/>
      <c r="N135" s="42"/>
      <c r="O135" s="42"/>
      <c r="Q135" s="42"/>
    </row>
    <row r="136" spans="1:17" x14ac:dyDescent="0.25">
      <c r="A136" s="60"/>
      <c r="B136" s="42"/>
      <c r="C136" s="42"/>
      <c r="D136" s="42"/>
      <c r="E136" s="82"/>
      <c r="F136" s="42"/>
      <c r="G136" s="42"/>
      <c r="H136" s="42"/>
      <c r="I136" s="60"/>
      <c r="J136" s="55"/>
      <c r="K136" s="42"/>
      <c r="L136" s="42"/>
      <c r="M136" s="82"/>
      <c r="N136" s="42"/>
      <c r="O136" s="42"/>
      <c r="Q136" s="42"/>
    </row>
    <row r="137" spans="1:17" x14ac:dyDescent="0.25">
      <c r="A137" s="60"/>
      <c r="B137" s="42"/>
      <c r="C137" s="42"/>
      <c r="D137" s="42"/>
      <c r="E137" s="82"/>
      <c r="F137" s="42"/>
      <c r="G137" s="42"/>
      <c r="H137" s="42"/>
      <c r="I137" s="60"/>
      <c r="J137" s="55"/>
      <c r="K137" s="42"/>
      <c r="L137" s="42"/>
      <c r="M137" s="82"/>
      <c r="N137" s="42"/>
      <c r="O137" s="42"/>
      <c r="Q137" s="42"/>
    </row>
    <row r="138" spans="1:17" x14ac:dyDescent="0.25">
      <c r="A138" s="60"/>
      <c r="B138" s="42"/>
      <c r="C138" s="42"/>
      <c r="D138" s="42"/>
      <c r="E138" s="82"/>
      <c r="F138" s="42"/>
      <c r="G138" s="42"/>
      <c r="H138" s="42"/>
      <c r="I138" s="60"/>
      <c r="J138" s="55"/>
      <c r="K138" s="42"/>
      <c r="L138" s="42"/>
      <c r="M138" s="82"/>
      <c r="N138" s="42"/>
      <c r="O138" s="42"/>
      <c r="Q138" s="42"/>
    </row>
    <row r="139" spans="1:17" x14ac:dyDescent="0.25">
      <c r="A139" s="60"/>
      <c r="B139" s="42"/>
      <c r="C139" s="42"/>
      <c r="D139" s="42"/>
      <c r="E139" s="82"/>
      <c r="F139" s="42"/>
      <c r="G139" s="42"/>
      <c r="H139" s="42"/>
      <c r="I139" s="60"/>
      <c r="J139" s="55"/>
      <c r="K139" s="42"/>
      <c r="L139" s="42"/>
      <c r="M139" s="82"/>
      <c r="N139" s="42"/>
      <c r="O139" s="42"/>
      <c r="Q139" s="42"/>
    </row>
    <row r="140" spans="1:17" x14ac:dyDescent="0.25">
      <c r="A140" s="60"/>
      <c r="B140" s="42"/>
      <c r="C140" s="42"/>
      <c r="D140" s="42"/>
      <c r="E140" s="82"/>
      <c r="F140" s="42"/>
      <c r="G140" s="42"/>
      <c r="H140" s="42"/>
      <c r="I140" s="60"/>
      <c r="J140" s="55"/>
      <c r="K140" s="42"/>
      <c r="L140" s="42"/>
      <c r="M140" s="82"/>
      <c r="N140" s="42"/>
      <c r="O140" s="42"/>
      <c r="Q140" s="42"/>
    </row>
    <row r="141" spans="1:17" x14ac:dyDescent="0.25">
      <c r="A141" s="60"/>
      <c r="B141" s="42"/>
      <c r="C141" s="42"/>
      <c r="D141" s="42"/>
      <c r="E141" s="82"/>
      <c r="F141" s="42"/>
      <c r="G141" s="42"/>
      <c r="H141" s="42"/>
      <c r="I141" s="60"/>
      <c r="J141" s="55"/>
      <c r="K141" s="42"/>
      <c r="L141" s="42"/>
      <c r="M141" s="82"/>
      <c r="N141" s="42"/>
      <c r="O141" s="42"/>
      <c r="Q141" s="42"/>
    </row>
    <row r="142" spans="1:17" x14ac:dyDescent="0.25">
      <c r="A142" s="60"/>
      <c r="B142" s="42"/>
      <c r="C142" s="42"/>
      <c r="D142" s="42"/>
      <c r="E142" s="82"/>
      <c r="F142" s="42"/>
      <c r="G142" s="42"/>
      <c r="H142" s="42"/>
      <c r="I142" s="60"/>
      <c r="J142" s="55"/>
      <c r="K142" s="42"/>
      <c r="L142" s="42"/>
      <c r="M142" s="82"/>
      <c r="N142" s="42"/>
      <c r="O142" s="42"/>
      <c r="Q142" s="42"/>
    </row>
    <row r="143" spans="1:17" x14ac:dyDescent="0.25">
      <c r="A143" s="60"/>
      <c r="B143" s="42"/>
      <c r="C143" s="42"/>
      <c r="D143" s="42"/>
      <c r="E143" s="82"/>
      <c r="F143" s="42"/>
      <c r="G143" s="42"/>
      <c r="H143" s="42"/>
      <c r="I143" s="60"/>
      <c r="J143" s="55"/>
      <c r="K143" s="42"/>
      <c r="L143" s="42"/>
      <c r="M143" s="82"/>
      <c r="N143" s="42"/>
      <c r="O143" s="42"/>
      <c r="Q143" s="42"/>
    </row>
    <row r="144" spans="1:17" x14ac:dyDescent="0.25">
      <c r="A144" s="60"/>
      <c r="B144" s="42"/>
      <c r="C144" s="42"/>
      <c r="D144" s="42"/>
      <c r="E144" s="82"/>
      <c r="F144" s="42"/>
      <c r="G144" s="42"/>
      <c r="H144" s="42"/>
      <c r="I144" s="60"/>
      <c r="J144" s="55"/>
      <c r="K144" s="42"/>
      <c r="L144" s="42"/>
      <c r="M144" s="82"/>
      <c r="N144" s="42"/>
      <c r="O144" s="42"/>
      <c r="Q144" s="42"/>
    </row>
    <row r="145" spans="1:17" x14ac:dyDescent="0.25">
      <c r="A145" s="60"/>
      <c r="B145" s="42"/>
      <c r="C145" s="42"/>
      <c r="D145" s="42"/>
      <c r="E145" s="82"/>
      <c r="F145" s="42"/>
      <c r="G145" s="42"/>
      <c r="H145" s="42"/>
      <c r="I145" s="60"/>
      <c r="J145" s="55"/>
      <c r="K145" s="42"/>
      <c r="L145" s="42"/>
      <c r="M145" s="82"/>
      <c r="N145" s="42"/>
      <c r="O145" s="42"/>
      <c r="Q145" s="42"/>
    </row>
    <row r="146" spans="1:17" x14ac:dyDescent="0.25">
      <c r="A146" s="60"/>
      <c r="B146" s="42"/>
      <c r="C146" s="42"/>
      <c r="D146" s="42"/>
      <c r="E146" s="82"/>
      <c r="F146" s="42"/>
      <c r="G146" s="42"/>
      <c r="H146" s="42"/>
      <c r="I146" s="60"/>
      <c r="J146" s="55"/>
      <c r="K146" s="42"/>
      <c r="L146" s="42"/>
      <c r="M146" s="82"/>
      <c r="N146" s="42"/>
      <c r="O146" s="42"/>
      <c r="Q146" s="42"/>
    </row>
    <row r="147" spans="1:17" x14ac:dyDescent="0.25">
      <c r="A147" s="60"/>
      <c r="B147" s="42"/>
      <c r="C147" s="42"/>
      <c r="D147" s="42"/>
      <c r="E147" s="82"/>
      <c r="F147" s="42"/>
      <c r="G147" s="42"/>
      <c r="H147" s="42"/>
      <c r="I147" s="60"/>
      <c r="J147" s="55"/>
      <c r="K147" s="42"/>
      <c r="L147" s="42"/>
      <c r="M147" s="82"/>
      <c r="N147" s="42"/>
      <c r="O147" s="42"/>
      <c r="Q147" s="42"/>
    </row>
    <row r="148" spans="1:17" x14ac:dyDescent="0.25">
      <c r="A148" s="60"/>
      <c r="B148" s="42"/>
      <c r="C148" s="42"/>
      <c r="D148" s="42"/>
      <c r="E148" s="82"/>
      <c r="F148" s="42"/>
      <c r="G148" s="42"/>
      <c r="H148" s="42"/>
      <c r="I148" s="60"/>
      <c r="J148" s="55"/>
      <c r="K148" s="42"/>
      <c r="L148" s="42"/>
      <c r="M148" s="82"/>
      <c r="N148" s="42"/>
      <c r="O148" s="42"/>
      <c r="Q148" s="42"/>
    </row>
    <row r="149" spans="1:17" x14ac:dyDescent="0.25">
      <c r="A149" s="60"/>
      <c r="B149" s="42"/>
      <c r="C149" s="42"/>
      <c r="D149" s="42"/>
      <c r="E149" s="82"/>
      <c r="F149" s="42"/>
      <c r="G149" s="42"/>
      <c r="H149" s="42"/>
      <c r="I149" s="60"/>
      <c r="J149" s="55"/>
      <c r="K149" s="42"/>
      <c r="L149" s="42"/>
      <c r="M149" s="82"/>
      <c r="N149" s="42"/>
      <c r="O149" s="42"/>
      <c r="Q149" s="42"/>
    </row>
    <row r="150" spans="1:17" x14ac:dyDescent="0.25">
      <c r="A150" s="60"/>
      <c r="B150" s="42"/>
      <c r="C150" s="42"/>
      <c r="D150" s="42"/>
      <c r="E150" s="82"/>
      <c r="F150" s="42"/>
      <c r="G150" s="42"/>
      <c r="H150" s="42"/>
      <c r="I150" s="60"/>
      <c r="J150" s="55"/>
      <c r="K150" s="42"/>
      <c r="L150" s="42"/>
      <c r="M150" s="82"/>
      <c r="N150" s="42"/>
      <c r="O150" s="42"/>
      <c r="Q150" s="42"/>
    </row>
    <row r="151" spans="1:17" x14ac:dyDescent="0.25">
      <c r="A151" s="60"/>
      <c r="B151" s="42"/>
      <c r="C151" s="42"/>
      <c r="D151" s="42"/>
      <c r="E151" s="82"/>
      <c r="F151" s="42"/>
      <c r="G151" s="42"/>
      <c r="H151" s="42"/>
      <c r="I151" s="60"/>
      <c r="J151" s="55"/>
      <c r="K151" s="42"/>
      <c r="L151" s="42"/>
      <c r="M151" s="82"/>
      <c r="N151" s="42"/>
      <c r="O151" s="42"/>
      <c r="Q151" s="42"/>
    </row>
    <row r="152" spans="1:17" x14ac:dyDescent="0.25">
      <c r="A152" s="60"/>
      <c r="B152" s="42"/>
      <c r="C152" s="42"/>
      <c r="D152" s="42"/>
      <c r="E152" s="82"/>
      <c r="F152" s="42"/>
      <c r="G152" s="42"/>
      <c r="H152" s="42"/>
      <c r="I152" s="60"/>
      <c r="J152" s="55"/>
      <c r="K152" s="42"/>
      <c r="L152" s="42"/>
      <c r="M152" s="82"/>
      <c r="N152" s="42"/>
      <c r="O152" s="42"/>
      <c r="Q152" s="42"/>
    </row>
    <row r="153" spans="1:17" x14ac:dyDescent="0.25">
      <c r="A153" s="60"/>
      <c r="B153" s="42"/>
      <c r="C153" s="42"/>
      <c r="D153" s="42"/>
      <c r="E153" s="82"/>
      <c r="F153" s="42"/>
      <c r="G153" s="42"/>
      <c r="H153" s="42"/>
      <c r="I153" s="60"/>
      <c r="J153" s="55"/>
      <c r="K153" s="42"/>
      <c r="L153" s="42"/>
      <c r="M153" s="82"/>
      <c r="N153" s="42"/>
      <c r="O153" s="42"/>
      <c r="Q153" s="42"/>
    </row>
    <row r="154" spans="1:17" x14ac:dyDescent="0.25">
      <c r="A154" s="60"/>
      <c r="B154" s="42"/>
      <c r="C154" s="42"/>
      <c r="D154" s="42"/>
      <c r="E154" s="82"/>
      <c r="F154" s="42"/>
      <c r="G154" s="42"/>
      <c r="H154" s="42"/>
      <c r="I154" s="60"/>
      <c r="J154" s="55"/>
      <c r="K154" s="42"/>
      <c r="L154" s="42"/>
      <c r="M154" s="82"/>
      <c r="N154" s="42"/>
      <c r="O154" s="42"/>
      <c r="Q154" s="42"/>
    </row>
    <row r="155" spans="1:17" x14ac:dyDescent="0.25">
      <c r="A155" s="60"/>
      <c r="B155" s="42"/>
      <c r="C155" s="42"/>
      <c r="D155" s="42"/>
      <c r="E155" s="82"/>
      <c r="F155" s="42"/>
      <c r="G155" s="42"/>
      <c r="H155" s="42"/>
      <c r="I155" s="60"/>
      <c r="J155" s="55"/>
      <c r="K155" s="42"/>
      <c r="L155" s="42"/>
      <c r="M155" s="82"/>
      <c r="N155" s="42"/>
      <c r="O155" s="42"/>
      <c r="Q155" s="42"/>
    </row>
    <row r="156" spans="1:17" x14ac:dyDescent="0.25">
      <c r="A156" s="60"/>
      <c r="B156" s="42"/>
      <c r="C156" s="42"/>
      <c r="D156" s="42"/>
      <c r="E156" s="82"/>
      <c r="F156" s="42"/>
      <c r="G156" s="42"/>
      <c r="H156" s="42"/>
      <c r="I156" s="60"/>
      <c r="J156" s="55"/>
      <c r="K156" s="42"/>
      <c r="L156" s="42"/>
      <c r="M156" s="82"/>
      <c r="N156" s="42"/>
      <c r="O156" s="42"/>
      <c r="Q156" s="42"/>
    </row>
    <row r="157" spans="1:17" x14ac:dyDescent="0.25">
      <c r="A157" s="60"/>
      <c r="B157" s="42"/>
      <c r="C157" s="42"/>
      <c r="D157" s="42"/>
      <c r="E157" s="82"/>
      <c r="F157" s="42"/>
      <c r="G157" s="42"/>
      <c r="H157" s="42"/>
      <c r="I157" s="60"/>
      <c r="J157" s="55"/>
      <c r="K157" s="42"/>
      <c r="L157" s="42"/>
      <c r="M157" s="82"/>
      <c r="N157" s="42"/>
      <c r="O157" s="42"/>
      <c r="Q157" s="42"/>
    </row>
    <row r="158" spans="1:17" x14ac:dyDescent="0.25">
      <c r="A158" s="60"/>
      <c r="B158" s="42"/>
      <c r="C158" s="42"/>
      <c r="D158" s="42"/>
      <c r="E158" s="82"/>
      <c r="F158" s="42"/>
      <c r="G158" s="42"/>
      <c r="H158" s="42"/>
      <c r="I158" s="60"/>
      <c r="J158" s="55"/>
      <c r="K158" s="42"/>
      <c r="L158" s="42"/>
      <c r="M158" s="82"/>
      <c r="N158" s="42"/>
      <c r="O158" s="42"/>
      <c r="Q158" s="42"/>
    </row>
    <row r="159" spans="1:17" x14ac:dyDescent="0.25">
      <c r="A159" s="60"/>
      <c r="B159" s="42"/>
      <c r="C159" s="42"/>
      <c r="D159" s="42"/>
      <c r="E159" s="82"/>
      <c r="F159" s="42"/>
      <c r="G159" s="42"/>
      <c r="H159" s="42"/>
      <c r="I159" s="60"/>
      <c r="J159" s="55"/>
      <c r="K159" s="42"/>
      <c r="L159" s="42"/>
      <c r="M159" s="82"/>
      <c r="N159" s="42"/>
      <c r="O159" s="42"/>
      <c r="Q159" s="42"/>
    </row>
  </sheetData>
  <autoFilter ref="A8:S50"/>
  <mergeCells count="80">
    <mergeCell ref="Q44:Q45"/>
    <mergeCell ref="Q31:Q32"/>
    <mergeCell ref="Q33:Q35"/>
    <mergeCell ref="Q36:Q37"/>
    <mergeCell ref="Q39:Q40"/>
    <mergeCell ref="Q42:Q43"/>
    <mergeCell ref="Q14:Q15"/>
    <mergeCell ref="Q16:Q17"/>
    <mergeCell ref="Q18:Q20"/>
    <mergeCell ref="Q23:Q24"/>
    <mergeCell ref="Q29:Q30"/>
    <mergeCell ref="A3:O3"/>
    <mergeCell ref="A4:O4"/>
    <mergeCell ref="A6:O6"/>
    <mergeCell ref="A14:A15"/>
    <mergeCell ref="H16:H17"/>
    <mergeCell ref="G16:G17"/>
    <mergeCell ref="E16:E17"/>
    <mergeCell ref="D16:D17"/>
    <mergeCell ref="C16:C17"/>
    <mergeCell ref="B16:B17"/>
    <mergeCell ref="A16:A17"/>
    <mergeCell ref="H14:H15"/>
    <mergeCell ref="G14:G15"/>
    <mergeCell ref="E14:E15"/>
    <mergeCell ref="D14:D15"/>
    <mergeCell ref="C14:C15"/>
    <mergeCell ref="B14:B15"/>
    <mergeCell ref="A18:A20"/>
    <mergeCell ref="H23:H24"/>
    <mergeCell ref="G23:G24"/>
    <mergeCell ref="E23:E24"/>
    <mergeCell ref="D23:D24"/>
    <mergeCell ref="C23:C24"/>
    <mergeCell ref="B23:B24"/>
    <mergeCell ref="A23:A24"/>
    <mergeCell ref="H18:H20"/>
    <mergeCell ref="G18:G20"/>
    <mergeCell ref="E18:E20"/>
    <mergeCell ref="D18:D20"/>
    <mergeCell ref="C18:C20"/>
    <mergeCell ref="B18:B20"/>
    <mergeCell ref="A29:A30"/>
    <mergeCell ref="H31:H32"/>
    <mergeCell ref="G31:G32"/>
    <mergeCell ref="E31:E32"/>
    <mergeCell ref="D31:D32"/>
    <mergeCell ref="C31:C32"/>
    <mergeCell ref="B31:B32"/>
    <mergeCell ref="A31:A32"/>
    <mergeCell ref="H29:H30"/>
    <mergeCell ref="G29:G30"/>
    <mergeCell ref="E29:E30"/>
    <mergeCell ref="D29:D30"/>
    <mergeCell ref="C29:C30"/>
    <mergeCell ref="B29:B30"/>
    <mergeCell ref="A44:A45"/>
    <mergeCell ref="A33:A35"/>
    <mergeCell ref="H33:H35"/>
    <mergeCell ref="G33:G35"/>
    <mergeCell ref="E33:E35"/>
    <mergeCell ref="D33:D35"/>
    <mergeCell ref="C33:C35"/>
    <mergeCell ref="B33:B35"/>
    <mergeCell ref="B36:B37"/>
    <mergeCell ref="B39:B40"/>
    <mergeCell ref="B42:B43"/>
    <mergeCell ref="D44:D45"/>
    <mergeCell ref="C44:C45"/>
    <mergeCell ref="B44:B45"/>
    <mergeCell ref="A49:A50"/>
    <mergeCell ref="B49:B50"/>
    <mergeCell ref="C49:C50"/>
    <mergeCell ref="D49:D50"/>
    <mergeCell ref="E49:E50"/>
    <mergeCell ref="G49:G50"/>
    <mergeCell ref="H49:H50"/>
    <mergeCell ref="H44:H45"/>
    <mergeCell ref="G44:G45"/>
    <mergeCell ref="E44:E45"/>
  </mergeCells>
  <pageMargins left="0.7" right="0.7" top="0.75" bottom="0.75" header="0.3" footer="0.3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ВОР</vt:lpstr>
      <vt:lpstr>ВОР!Область_печати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2026-06-02T06:11:46Z</dcterms:modified>
</cp:coreProperties>
</file>